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mc:AlternateContent xmlns:mc="http://schemas.openxmlformats.org/markup-compatibility/2006">
    <mc:Choice Requires="x15">
      <x15ac:absPath xmlns:x15ac="http://schemas.microsoft.com/office/spreadsheetml/2010/11/ac" url="D:\DATOS\Documents\NATAGA\2026\EDIFICIOS INSTITUCIONALES\DOCUMENTOS PROCESO\FORMATOS SAMC PLIEGO TIPO EDIFICIOS INSTITUCIONALES - 2026\"/>
    </mc:Choice>
  </mc:AlternateContent>
  <xr:revisionPtr revIDLastSave="0" documentId="13_ncr:1_{CDEB590A-8446-4E5D-B9B7-BD25CC0FF498}" xr6:coauthVersionLast="44" xr6:coauthVersionMax="47" xr10:uidLastSave="{00000000-0000-0000-0000-000000000000}"/>
  <bookViews>
    <workbookView xWindow="-108" yWindow="-108" windowWidth="23256" windowHeight="12576" tabRatio="906" xr2:uid="{00000000-000D-0000-FFFF-FFFF00000000}"/>
  </bookViews>
  <sheets>
    <sheet name="PRESUPUESTO OFICIAL (Entidad)" sheetId="265" r:id="rId1"/>
    <sheet name="PROPUESTA ECONOMICA(Proponente)" sheetId="270"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(Entidad)'!$I$9:$I$54</definedName>
    <definedName name="_xlnm._FilterDatabase" localSheetId="1" hidden="1">'PROPUESTA ECONOMICA(Proponente)'!$I$11:$I$48</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#REF!</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PAGO'!$A$1:$Q$93</definedName>
    <definedName name="_xlnm.Print_Area" localSheetId="0">'PRESUPUESTO OFICIAL (Entidad)'!$A$1:$M$118</definedName>
    <definedName name="_xlnm.Print_Area" localSheetId="1">'PROPUESTA ECONOMICA(Proponente)'!$A$1:$M$64</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2">#REF!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(Entidad)'!$K$104</definedName>
    <definedName name="solver_adj" localSheetId="1" hidden="1">'PROPUESTA ECONOMICA(Proponente)'!$K$50</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(Entidad)'!$K$113</definedName>
    <definedName name="solver_lhs1" localSheetId="1" hidden="1">'PROPUESTA ECONOMICA(Proponente)'!$K$59</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(Entidad)'!$K$113</definedName>
    <definedName name="solver_opt" localSheetId="1" hidden="1">'PROPUESTA ECONOMICA(Proponente)'!$K$59</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(Entidad)'!$K$114</definedName>
    <definedName name="solver_rhs1" localSheetId="1" hidden="1">'PROPUESTA ECONOMICA(Proponente)'!$K$60</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3" i="265" l="1"/>
  <c r="K100" i="265" l="1"/>
  <c r="K101" i="265" s="1"/>
  <c r="K94" i="265"/>
  <c r="K95" i="265"/>
  <c r="K96" i="265"/>
  <c r="K97" i="265"/>
  <c r="K93" i="265"/>
  <c r="K90" i="265"/>
  <c r="K89" i="265"/>
  <c r="K88" i="265"/>
  <c r="K82" i="265"/>
  <c r="K83" i="265" s="1"/>
  <c r="K79" i="265"/>
  <c r="K80" i="265" s="1"/>
  <c r="K73" i="265"/>
  <c r="K74" i="265"/>
  <c r="K75" i="265"/>
  <c r="K76" i="265"/>
  <c r="K72" i="265"/>
  <c r="K69" i="265"/>
  <c r="K68" i="265"/>
  <c r="K62" i="265"/>
  <c r="K63" i="265"/>
  <c r="K64" i="265"/>
  <c r="K65" i="265"/>
  <c r="K61" i="265"/>
  <c r="K58" i="265"/>
  <c r="K59" i="265" s="1"/>
  <c r="K52" i="265"/>
  <c r="K53" i="265" s="1"/>
  <c r="K49" i="265"/>
  <c r="K50" i="265" s="1"/>
  <c r="K46" i="265"/>
  <c r="K47" i="265" s="1"/>
  <c r="K40" i="265"/>
  <c r="K41" i="265"/>
  <c r="K42" i="265"/>
  <c r="K43" i="265"/>
  <c r="K39" i="265"/>
  <c r="K36" i="265"/>
  <c r="K37" i="265" s="1"/>
  <c r="K31" i="265"/>
  <c r="K32" i="265"/>
  <c r="K33" i="265"/>
  <c r="K30" i="265"/>
  <c r="K27" i="265"/>
  <c r="K28" i="265" s="1"/>
  <c r="K21" i="265"/>
  <c r="K22" i="265" s="1"/>
  <c r="K17" i="265"/>
  <c r="K18" i="265"/>
  <c r="K16" i="265"/>
  <c r="K14" i="265"/>
  <c r="K23" i="265" s="1"/>
  <c r="K91" i="265" l="1"/>
  <c r="K98" i="265"/>
  <c r="K102" i="265"/>
  <c r="K70" i="265"/>
  <c r="K77" i="265"/>
  <c r="K66" i="265"/>
  <c r="K44" i="265"/>
  <c r="K34" i="265"/>
  <c r="K19" i="265"/>
  <c r="K54" i="265" l="1"/>
  <c r="K84" i="265"/>
  <c r="K61" i="270"/>
  <c r="K46" i="270"/>
  <c r="K47" i="270" s="1"/>
  <c r="K42" i="270"/>
  <c r="K43" i="270" s="1"/>
  <c r="K38" i="270"/>
  <c r="K37" i="270"/>
  <c r="K33" i="270"/>
  <c r="K31" i="270"/>
  <c r="K30" i="270"/>
  <c r="K29" i="270"/>
  <c r="K25" i="270"/>
  <c r="K24" i="270"/>
  <c r="K23" i="270"/>
  <c r="K19" i="270"/>
  <c r="K18" i="270"/>
  <c r="K14" i="270"/>
  <c r="K15" i="270" s="1"/>
  <c r="K115" i="265"/>
  <c r="K108" i="265" l="1"/>
  <c r="K26" i="270"/>
  <c r="K20" i="270"/>
  <c r="K34" i="270"/>
  <c r="K39" i="270"/>
  <c r="K48" i="270" l="1"/>
  <c r="K51" i="270" l="1"/>
  <c r="K52" i="270"/>
  <c r="K54" i="270" s="1"/>
  <c r="K53" i="270"/>
  <c r="K50" i="270"/>
  <c r="K104" i="265"/>
  <c r="K105" i="265" l="1"/>
  <c r="K106" i="265"/>
</calcChain>
</file>

<file path=xl/sharedStrings.xml><?xml version="1.0" encoding="utf-8"?>
<sst xmlns="http://schemas.openxmlformats.org/spreadsheetml/2006/main" count="362" uniqueCount="179">
  <si>
    <t>Formulario 1 - Propuesta económica  - Documento tipo de selección abreviada de menor cuantía - versión 1</t>
  </si>
  <si>
    <t>Versión: 1 del 21 de agosto de 2025</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</si>
  <si>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</si>
  <si>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</si>
  <si>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</si>
  <si>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</si>
  <si>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</si>
  <si>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</si>
  <si>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</si>
  <si>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</si>
  <si>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</si>
  <si>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</si>
  <si>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</si>
  <si>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</si>
  <si>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</si>
  <si>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</si>
  <si>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</si>
  <si>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</si>
  <si>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</si>
  <si>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</si>
  <si>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PORCENTAJE</t>
  </si>
  <si>
    <r>
      <rPr>
        <b/>
        <sz val="11"/>
        <rFont val="Verdana"/>
        <family val="2"/>
      </rPr>
      <t>NOTA 2:</t>
    </r>
    <r>
      <rPr>
        <sz val="11"/>
        <rFont val="Verdana"/>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</si>
  <si>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</si>
  <si>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</si>
  <si>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</si>
  <si>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</si>
  <si>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</si>
  <si>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</si>
  <si>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</si>
  <si>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</si>
  <si>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</si>
  <si>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</si>
  <si>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</si>
  <si>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 xml:space="preserve">Formulario 1 - Propuesta económica  - Documento tipo de selección abreviada de menor cuantía </t>
  </si>
  <si>
    <t>[La entidad podrá utilizar este formato para la presentación de los análisis de precios unitarios el contratista en la oportunidad prevista en el numeral 8.2.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</si>
  <si>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</si>
  <si>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</si>
  <si>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</si>
  <si>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</si>
  <si>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</si>
  <si>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</si>
  <si>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</si>
  <si>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</si>
  <si>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</si>
  <si>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</si>
  <si>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</si>
  <si>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</si>
  <si>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</si>
  <si>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</si>
  <si>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</si>
  <si>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</si>
  <si>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</si>
  <si>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</si>
  <si>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</si>
  <si>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</si>
  <si>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</si>
  <si>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</si>
  <si>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</si>
  <si>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</si>
  <si>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</si>
  <si>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</si>
  <si>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</si>
  <si>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</si>
  <si>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</si>
  <si>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Verdana"/>
        <family val="2"/>
      </rPr>
      <t>3</t>
    </r>
    <r>
      <rPr>
        <b/>
        <sz val="11"/>
        <rFont val="Verdana"/>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</si>
  <si>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</si>
  <si>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</si>
  <si>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</si>
  <si>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</si>
  <si>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</si>
  <si>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</si>
  <si>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</si>
  <si>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</si>
  <si>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</si>
  <si>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</si>
  <si>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</si>
  <si>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</si>
  <si>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</si>
  <si>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</si>
  <si>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</si>
  <si>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</si>
  <si>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</si>
  <si>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</si>
  <si>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</si>
  <si>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</si>
  <si>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</si>
  <si>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</si>
  <si>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</si>
  <si>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</si>
  <si>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M2</t>
  </si>
  <si>
    <t>E1</t>
  </si>
  <si>
    <t>E2</t>
  </si>
  <si>
    <t>E3</t>
  </si>
  <si>
    <t>E4</t>
  </si>
  <si>
    <t>E5</t>
  </si>
  <si>
    <t>E6</t>
  </si>
  <si>
    <t>E7</t>
  </si>
  <si>
    <t xml:space="preserve">ADMINISTRACION </t>
  </si>
  <si>
    <t>IMPREVISTOS</t>
  </si>
  <si>
    <r>
      <t>[La entidad puede utilizar este formulario de presentación de</t>
    </r>
    <r>
      <rPr>
        <b/>
        <sz val="11"/>
        <rFont val="Verdana"/>
        <family val="2"/>
      </rPr>
      <t xml:space="preserve"> </t>
    </r>
    <r>
      <rPr>
        <b/>
        <u/>
        <sz val="11"/>
        <rFont val="Verdana"/>
        <family val="2"/>
      </rPr>
      <t>propuesta económica</t>
    </r>
    <r>
      <rPr>
        <sz val="11"/>
        <rFont val="Verdana"/>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r>
      <rPr>
        <sz val="11"/>
        <color rgb="FFFF0000"/>
        <rFont val="Verdana"/>
        <family val="2"/>
      </rPr>
      <t>[En caso de modificar el formulario, es importante tener en cuenta que no se deben incluir causales de rechazo, reglas o parámetros contrarios a los definidos en el documento base. Los términos del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</si>
  <si>
    <t>UND</t>
  </si>
  <si>
    <t>CUBIERTA</t>
  </si>
  <si>
    <t>ML</t>
  </si>
  <si>
    <t>PINTURA GENERAL</t>
  </si>
  <si>
    <t>LIMPIEZA GENERAL</t>
  </si>
  <si>
    <t>ASEO FINAL DE OBRA</t>
  </si>
  <si>
    <t>SUBTOTAL OBRAS</t>
  </si>
  <si>
    <t>E8</t>
  </si>
  <si>
    <t>E9</t>
  </si>
  <si>
    <t>E10</t>
  </si>
  <si>
    <t>E11</t>
  </si>
  <si>
    <t>E12</t>
  </si>
  <si>
    <t>E13</t>
  </si>
  <si>
    <t>DEMOLICIONES Y DESMONTE DE ELEMENTOS</t>
  </si>
  <si>
    <t>INSTALACIONES ELECTRICAS</t>
  </si>
  <si>
    <t>ENCHAPE</t>
  </si>
  <si>
    <t>REMOCIÓN DE PINTURA Y ESTUCO SUELTO</t>
  </si>
  <si>
    <t>SUMINISTRO Y APLICACIÓN DE  PINTURA VINILO TIPO 1</t>
  </si>
  <si>
    <t>SUMINISTRO Y APLICACIÓN DE ESTUCO PLASTICO PARA INTERIORES</t>
  </si>
  <si>
    <t>SUMINISTRO Y APLICACIÓN DE ESMALTE SOBRE LAMINA LLENA</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</si>
  <si>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</si>
  <si>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</si>
  <si>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</si>
  <si>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</si>
  <si>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</si>
  <si>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</si>
  <si>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</si>
  <si>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</si>
  <si>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</si>
  <si>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</si>
  <si>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</si>
  <si>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</si>
  <si>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</si>
  <si>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</si>
  <si>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</si>
  <si>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</si>
  <si>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</si>
  <si>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</si>
  <si>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</si>
  <si>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</si>
  <si>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</si>
  <si>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</si>
  <si>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</si>
  <si>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</si>
  <si>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</si>
  <si>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</si>
  <si>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</si>
  <si>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</si>
  <si>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</si>
  <si>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</si>
  <si>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ANTIGUO HOSPITAL</t>
  </si>
  <si>
    <t>DEMOLICIÓN DE VIGA CANAL EN CONCRETO, INCLUYE RETIRO</t>
  </si>
  <si>
    <t>INSTALACIÓN DE TEJA FIBROCEMENTO</t>
  </si>
  <si>
    <t>INSTALACIÓN DE CANAL METALICO CAL 20, INCLUYE BAJANTES</t>
  </si>
  <si>
    <t>SUMINISTRO E INSTALACIÓN DE SOPORTE EN ANGULO 1.30 M, PARA ANCLAJE DE CANAL</t>
  </si>
  <si>
    <t/>
  </si>
  <si>
    <t>EDIFICIO MUNICIPAL</t>
  </si>
  <si>
    <t>DESMONTE DE CIELO RASO EXISTENTE</t>
  </si>
  <si>
    <t>VIDRIO Y ALUMINIO</t>
  </si>
  <si>
    <t>SUMINISTRO E INSTALACIÓN DE PUERTA MOVIL EXISTENTE, INCLUYE REPOCISION DE VIDRIO 6 MM CON PELICULA DE SEGURIDAD, INCLUYE HERRAJES Y MANIJAS (DESPACHO)</t>
  </si>
  <si>
    <t>SUMINISTRO E INSTALACIÓN DE VIDRIO FIJO 6 MM LUCETA -(DESPACHO)</t>
  </si>
  <si>
    <t>SUMINISTRO E INSTALACIÓN DE PUERTA GIRATORIA EN VIDRIO TEMPLADO 10 MM , INCLUYE HERRAJES Y MANIJAS (CONCEJO)</t>
  </si>
  <si>
    <t>SUMINISTRO E INSTALACIÓN DE VIDRIO FIJO 4 MM (FACHADA)</t>
  </si>
  <si>
    <t>REPARACION DE CUBIERTA</t>
  </si>
  <si>
    <t>REPARACION DE FILTRACIONES DE CUBIERTA Y CANALES</t>
  </si>
  <si>
    <t>SUMINISTRO Y APLICACIÓN DE PINTURA EN ESMALTE VENTANERIA METALICA</t>
  </si>
  <si>
    <t>ACABADOS</t>
  </si>
  <si>
    <t>SUMINISTRO E INSTALACIÓN DE CIELO RASO EN PVC</t>
  </si>
  <si>
    <t>SUMINISTRO E INSTALACION DE LUMINARIA  LED DE 18W</t>
  </si>
  <si>
    <t>CASA DE LA CULTURA</t>
  </si>
  <si>
    <t>DESMONTE DE CUBIERTA Y ESTRUCTURA</t>
  </si>
  <si>
    <t>SUMINISTRO E INSTALACIÓN DE TUBERÍACAL. 16 PARA ESTRUCTURA</t>
  </si>
  <si>
    <t>SUMINISTRO Y INSTALACIÓN DE TEJA ARQUITECTONICA CAL. 26</t>
  </si>
  <si>
    <t>SUMINISTRO E INSTALACIÓN DE CABALLETE</t>
  </si>
  <si>
    <t>IMPERMEABILIZACION DE PLACA</t>
  </si>
  <si>
    <t>SUMINISTRO E INSTALACIÓN DE ESPEJO 4 MM</t>
  </si>
  <si>
    <t>SUMINISTRO E INSTALACION DE FACHALETA TIPO TABLILLA EN GRES Y FRANJA TERMINACIÓN EN CERAMICA PARA ENCHAPES EXTERIORES (TIPO 1).</t>
  </si>
  <si>
    <t>GALERIA</t>
  </si>
  <si>
    <t>SUMINISTRO E INSTALACIÓN DE FLANCHE METALICO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</si>
</sst>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2" formatCode="_-&quot;$&quot;\ * #,##0_-;\-&quot;$&quot;\ * #,##0_-;_-&quot;$&quot;\ * &quot;-&quot;_-;_-@_-"/>
    <numFmt numFmtId="44" formatCode="_-&quot;$&quot;\ * #,##0.00_-;\-&quot;$&quot;\ * #,##0.00_-;_-&quot;$&quot;\ * &quot;-&quot;??_-;_-@_-"/>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_(&quot;$&quot;\ * #,##0.00_);_(&quot;$&quot;\ * \(#,##0.00\);_(&quot;$&quot;\ * &quot;-&quot;??_);_(@_)"/>
    <numFmt numFmtId="168" formatCode="_(* #,##0.00_);_(* \(#,##0.00\);_(* &quot;-&quot;??_);_(@_)"/>
    <numFmt numFmtId="169" formatCode="&quot;$&quot;\ #,##0.00;[Red]&quot;$&quot;\ \-#,##0.00"/>
    <numFmt numFmtId="170" formatCode="_ &quot;$&quot;\ * #,##0_ ;_ &quot;$&quot;\ * \-#,##0_ ;_ &quot;$&quot;\ * &quot;-&quot;_ ;_ @_ "/>
    <numFmt numFmtId="171" formatCode="_ &quot;$&quot;\ * #,##0.00_ ;_ &quot;$&quot;\ * \-#,##0.00_ ;_ &quot;$&quot;\ * &quot;-&quot;??_ ;_ @_ "/>
    <numFmt numFmtId="172" formatCode="_ * #,##0.00_ ;_ * \-#,##0.00_ ;_ * &quot;-&quot;??_ ;_ @_ "/>
    <numFmt numFmtId="173" formatCode="#,##0.000"/>
    <numFmt numFmtId="174" formatCode="#,##0.0"/>
    <numFmt numFmtId="175" formatCode="_-* #,##0.00\ &quot;Pts&quot;_-;\-* #,##0.00\ &quot;Pts&quot;_-;_-* &quot;-&quot;??\ &quot;Pts&quot;_-;_-@_-"/>
    <numFmt numFmtId="176" formatCode="#,##0.0000"/>
    <numFmt numFmtId="177" formatCode="0#.00\ \L\t"/>
    <numFmt numFmtId="178" formatCode="0.0%"/>
    <numFmt numFmtId="179" formatCode="_([$$-240A]\ * #,##0.00_);_([$$-240A]\ * \(#,##0.00\);_([$$-240A]\ * &quot;-&quot;??_);_(@_)"/>
    <numFmt numFmtId="180" formatCode="_([$$-240A]\ * #,##0_);_([$$-240A]\ * \(#,##0\);_([$$-240A]\ * &quot;-&quot;??_);_(@_)"/>
    <numFmt numFmtId="181" formatCode="_-* #,##0.00\ [$€]_-;\-* #,##0.00\ [$€]_-;_-* &quot;-&quot;??\ [$€]_-;_-@_-"/>
    <numFmt numFmtId="182" formatCode="_ [$$-240A]\ * #,##0.00_ ;_ [$$-240A]\ * \-#,##0.00_ ;_ [$$-240A]\ * &quot;-&quot;??_ ;_ @_ "/>
    <numFmt numFmtId="183" formatCode="_ * #,##0_ ;_ * \-#,##0_ ;_ * &quot;-&quot;??_ ;_ @_ "/>
    <numFmt numFmtId="184" formatCode="_-[$$-240A]\ * #,##0.00_ ;_-[$$-240A]\ * \-#,##0.00\ ;_-[$$-240A]\ * &quot;-&quot;??_ ;_-@_ "/>
    <numFmt numFmtId="185" formatCode="##0"/>
    <numFmt numFmtId="186" formatCode="0.000"/>
    <numFmt numFmtId="187" formatCode="0.0000"/>
    <numFmt numFmtId="188" formatCode="0.00%;\-0.00%;&quot;&quot;"/>
    <numFmt numFmtId="189" formatCode="&quot;$&quot;#,##0\ ;\(&quot;$&quot;#,##0\)"/>
    <numFmt numFmtId="190" formatCode="\(0%\)"/>
    <numFmt numFmtId="191" formatCode=";;"/>
    <numFmt numFmtId="192" formatCode="d\ \d\e\ mmmm\ \d\e\ yyyy"/>
    <numFmt numFmtId="193" formatCode="0%;\-0%;&quot;&quot;"/>
    <numFmt numFmtId="194" formatCode="#0&quot;.&quot;000&quot;´&quot;000&quot;.&quot;000"/>
    <numFmt numFmtId="195" formatCode="##0&quot;.&quot;000"/>
    <numFmt numFmtId="196" formatCode="##0&quot;´&quot;000&quot;.&quot;000"/>
    <numFmt numFmtId="197" formatCode="_(&quot;$&quot;\ * #,##0_);_(&quot;$&quot;\ * \(#,##0\);_(&quot;$&quot;\ * &quot;-&quot;??_);_(@_)"/>
    <numFmt numFmtId="198" formatCode="#0&quot;.&quot;"/>
    <numFmt numFmtId="199" formatCode="[$$-240A]\ #,##0.00"/>
    <numFmt numFmtId="200" formatCode="_-[$$-240A]* #,##0_-;\-[$$-240A]* #,##0_-;_-[$$-240A]* &quot;-&quot;??_-;_-@_-"/>
    <numFmt numFmtId="201" formatCode="_-&quot;$&quot;\ * #,##0_-;\-&quot;$&quot;\ * #,##0_-;_-&quot;$&quot;\ * &quot;-&quot;??_-;_-@_-"/>
    <numFmt numFmtId="202" formatCode="_-[$$-240A]* #,##0.00_-;\-[$$-240A]* #,##0.00_-;_-[$$-240A]* &quot;-&quot;??_-;_-@_-"/>
    <numFmt numFmtId="203" formatCode="_-&quot;$&quot;* #,##0_-;\-&quot;$&quot;* #,##0_-;_-&quot;$&quot;* &quot;-&quot;_-;_-@_-"/>
    <numFmt numFmtId="204" formatCode="_-[$$-240A]* #,##0.0_-;\-[$$-240A]* #,##0.0_-;_-[$$-240A]* &quot;-&quot;??_-;_-@_-"/>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name val="Geneva"/>
    </font>
    <font>
      <u/>
      <sz val="10"/>
      <color indexed="12"/>
      <name val="Arial"/>
      <family val="2"/>
    </font>
    <font>
      <sz val="11"/>
      <name val="Verdana"/>
      <family val="2"/>
    </font>
    <font>
      <b/>
      <sz val="11"/>
      <color rgb="FF595959"/>
      <name val="Verdana"/>
      <family val="2"/>
    </font>
    <font>
      <sz val="11"/>
      <color rgb="FF595959"/>
      <name val="Verdana"/>
      <family val="2"/>
    </font>
    <font>
      <b/>
      <sz val="11"/>
      <name val="Verdana"/>
      <family val="2"/>
    </font>
    <font>
      <b/>
      <u/>
      <sz val="11"/>
      <name val="Verdana"/>
      <family val="2"/>
    </font>
    <font>
      <sz val="11"/>
      <color rgb="FFFF0000"/>
      <name val="Verdana"/>
      <family val="2"/>
    </font>
    <font>
      <u/>
      <sz val="11"/>
      <name val="Verdana"/>
      <family val="2"/>
    </font>
    <font>
      <b/>
      <sz val="11"/>
      <color theme="1"/>
      <name val="Verdana"/>
      <family val="2"/>
    </font>
    <font>
      <b/>
      <vertAlign val="superscript"/>
      <sz val="11"/>
      <name val="Verdana"/>
      <family val="2"/>
    </font>
    <font>
      <sz val="10"/>
      <name val="Arial"/>
    </font>
    <font>
      <sz val="11"/>
      <color theme="1"/>
      <name val="Arial Nova"/>
      <family val="2"/>
    </font>
    <font>
      <sz val="8"/>
      <name val="Arial"/>
    </font>
    <font>
      <b/>
      <sz val="10"/>
      <name val="Arial"/>
      <family val="2"/>
    </font>
    <font>
      <b/>
      <sz val="10"/>
      <color theme="1"/>
      <name val="Arial"/>
      <family val="2"/>
    </font>
    <font>
      <sz val="11"/>
      <color theme="0"/>
      <name val="Verdana"/>
      <family val="2"/>
    </font>
    <font>
      <b/>
      <sz val="11"/>
      <color theme="0"/>
      <name val="Verdana"/>
      <family val="2"/>
    </font>
    <font>
      <b/>
      <sz val="14"/>
      <name val="Verdana"/>
      <family val="2"/>
    </font>
    <font>
      <sz val="10"/>
      <color rgb="FF00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uble">
        <color indexed="64"/>
      </left>
      <right/>
      <top style="double">
        <color indexed="64"/>
      </top>
      <bottom/>
      <diagonal/>
    </border>
    <border>
      <left style="double">
        <color indexed="64"/>
      </left>
      <right style="medium">
        <color indexed="64"/>
      </right>
      <top/>
      <bottom/>
      <diagonal/>
    </border>
    <border>
      <left/>
      <right style="double">
        <color auto="1"/>
      </right>
      <top style="double">
        <color indexed="64"/>
      </top>
      <bottom/>
      <diagonal/>
    </border>
    <border>
      <left/>
      <right style="thin">
        <color indexed="64"/>
      </right>
      <top style="medium">
        <color indexed="64"/>
      </top>
      <bottom style="medium">
        <color indexed="64"/>
      </bottom>
      <diagonal/>
    </border>
    <border>
      <left style="thin">
        <color auto="1"/>
      </left>
      <right style="thin">
        <color auto="1"/>
      </right>
      <top/>
      <bottom style="thin">
        <color auto="1"/>
      </bottom>
      <diagonal/>
    </border>
    <border>
      <left/>
      <right/>
      <top/>
      <bottom style="thin">
        <color auto="1"/>
      </bottom>
      <diagonal/>
    </border>
    <border>
      <left style="thin">
        <color auto="1"/>
      </left>
      <right style="medium">
        <color auto="1"/>
      </right>
      <top/>
      <bottom style="thin">
        <color auto="1"/>
      </bottom>
      <diagonal/>
    </border>
    <border>
      <left/>
      <right style="medium">
        <color indexed="64"/>
      </right>
      <top/>
      <bottom style="thin">
        <color indexed="64"/>
      </bottom>
      <diagonal/>
    </border>
  </borders>
  <cellStyleXfs count="271">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13" fillId="1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6" fillId="7" borderId="1" applyNumberFormat="0" applyAlignment="0" applyProtection="0"/>
    <xf numFmtId="0" fontId="26" fillId="0" borderId="0">
      <alignment vertical="top"/>
    </xf>
    <xf numFmtId="181" fontId="6" fillId="0" borderId="0" applyFont="0" applyFill="0" applyBorder="0" applyAlignment="0" applyProtection="0"/>
    <xf numFmtId="0" fontId="17" fillId="3" borderId="0" applyNumberFormat="0" applyBorder="0" applyAlignment="0" applyProtection="0"/>
    <xf numFmtId="172" fontId="5" fillId="0" borderId="0" applyFont="0" applyFill="0" applyBorder="0" applyAlignment="0" applyProtection="0"/>
    <xf numFmtId="2" fontId="7" fillId="0" borderId="4" applyFont="0" applyBorder="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6"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6" fontId="6" fillId="0" borderId="0" applyFont="0" applyFill="0" applyBorder="0" applyAlignment="0" applyProtection="0"/>
    <xf numFmtId="173" fontId="6" fillId="0" borderId="0" applyFont="0" applyFill="0" applyBorder="0" applyAlignment="0" applyProtection="0"/>
    <xf numFmtId="168" fontId="9" fillId="0" borderId="0" applyFont="0" applyFill="0" applyBorder="0" applyAlignment="0" applyProtection="0"/>
    <xf numFmtId="173" fontId="6" fillId="0" borderId="0" applyFont="0" applyFill="0" applyBorder="0" applyAlignment="0" applyProtection="0"/>
    <xf numFmtId="168" fontId="6" fillId="0" borderId="0" applyFont="0" applyFill="0" applyBorder="0" applyAlignment="0" applyProtection="0"/>
    <xf numFmtId="168" fontId="27"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0" fontId="27"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7" fontId="6" fillId="0" borderId="0" applyFont="0" applyFill="0" applyBorder="0" applyAlignment="0" applyProtection="0"/>
    <xf numFmtId="167" fontId="9" fillId="0" borderId="0" applyFont="0" applyFill="0" applyBorder="0" applyAlignment="0" applyProtection="0"/>
    <xf numFmtId="169" fontId="6" fillId="0" borderId="0" applyFont="0" applyFill="0" applyBorder="0" applyAlignment="0" applyProtection="0"/>
    <xf numFmtId="175" fontId="6" fillId="0" borderId="0" applyFont="0" applyFill="0" applyBorder="0" applyAlignment="0" applyProtection="0"/>
    <xf numFmtId="164" fontId="6" fillId="0" borderId="0" applyFont="0" applyFill="0" applyBorder="0" applyAlignment="0" applyProtection="0"/>
    <xf numFmtId="17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6" fillId="0" borderId="0"/>
    <xf numFmtId="0" fontId="6" fillId="0" borderId="0"/>
    <xf numFmtId="0" fontId="27" fillId="0" borderId="0"/>
    <xf numFmtId="0" fontId="6" fillId="0" borderId="0"/>
    <xf numFmtId="0" fontId="6" fillId="0" borderId="0"/>
    <xf numFmtId="0" fontId="2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28" fillId="0" borderId="0"/>
    <xf numFmtId="0" fontId="28" fillId="0" borderId="0"/>
    <xf numFmtId="0" fontId="6" fillId="0" borderId="0"/>
    <xf numFmtId="0" fontId="6" fillId="0" borderId="0"/>
    <xf numFmtId="0" fontId="6" fillId="0" borderId="0"/>
    <xf numFmtId="0" fontId="6" fillId="23" borderId="5" applyNumberFormat="0" applyFont="0" applyAlignment="0" applyProtection="0"/>
    <xf numFmtId="9" fontId="9" fillId="0" borderId="0" applyFont="0" applyFill="0" applyBorder="0" applyAlignment="0" applyProtection="0"/>
    <xf numFmtId="9" fontId="5"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9" fontId="2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9" fillId="16" borderId="6"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7" applyNumberFormat="0" applyFill="0" applyAlignment="0" applyProtection="0"/>
    <xf numFmtId="0" fontId="24" fillId="0" borderId="8" applyNumberFormat="0" applyFill="0" applyAlignment="0" applyProtection="0"/>
    <xf numFmtId="0" fontId="15" fillId="0" borderId="9" applyNumberFormat="0" applyFill="0" applyAlignment="0" applyProtection="0"/>
    <xf numFmtId="0" fontId="22" fillId="0" borderId="0" applyNumberFormat="0" applyFill="0" applyBorder="0" applyAlignment="0" applyProtection="0"/>
    <xf numFmtId="0" fontId="25" fillId="0" borderId="10" applyNumberFormat="0" applyFill="0" applyAlignment="0" applyProtection="0"/>
    <xf numFmtId="0" fontId="25" fillId="0" borderId="10" applyNumberFormat="0" applyFill="0" applyAlignment="0" applyProtection="0"/>
    <xf numFmtId="172" fontId="29" fillId="0" borderId="0" applyFont="0" applyFill="0" applyBorder="0" applyAlignment="0" applyProtection="0"/>
    <xf numFmtId="0" fontId="5" fillId="0" borderId="0"/>
    <xf numFmtId="9" fontId="29" fillId="0" borderId="0" applyFont="0" applyFill="0" applyBorder="0" applyAlignment="0" applyProtection="0"/>
    <xf numFmtId="0" fontId="5" fillId="0" borderId="0"/>
    <xf numFmtId="175" fontId="5" fillId="0" borderId="0" applyFont="0" applyFill="0" applyBorder="0" applyAlignment="0" applyProtection="0"/>
    <xf numFmtId="0" fontId="4" fillId="0" borderId="0"/>
    <xf numFmtId="0" fontId="5" fillId="0" borderId="0"/>
    <xf numFmtId="0" fontId="5" fillId="0" borderId="0"/>
    <xf numFmtId="0" fontId="3" fillId="0" borderId="0"/>
    <xf numFmtId="43" fontId="3" fillId="0" borderId="0" applyFont="0" applyFill="0" applyBorder="0" applyAlignment="0" applyProtection="0"/>
    <xf numFmtId="0" fontId="5"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5" fillId="0" borderId="0"/>
    <xf numFmtId="0" fontId="13" fillId="17" borderId="2" applyNumberFormat="0" applyAlignment="0" applyProtection="0"/>
    <xf numFmtId="0" fontId="14" fillId="0" borderId="3" applyNumberFormat="0" applyFill="0" applyAlignment="0" applyProtection="0"/>
    <xf numFmtId="185" fontId="7" fillId="0" borderId="47">
      <alignment horizontal="right"/>
    </xf>
    <xf numFmtId="185" fontId="7" fillId="0" borderId="47">
      <alignment horizontal="right"/>
    </xf>
    <xf numFmtId="2" fontId="7" fillId="0" borderId="0"/>
    <xf numFmtId="2" fontId="7" fillId="0" borderId="0"/>
    <xf numFmtId="2" fontId="7" fillId="0" borderId="0"/>
    <xf numFmtId="186" fontId="7" fillId="0" borderId="0"/>
    <xf numFmtId="186" fontId="7" fillId="0" borderId="0"/>
    <xf numFmtId="186" fontId="7" fillId="0" borderId="0"/>
    <xf numFmtId="187" fontId="8" fillId="0" borderId="0"/>
    <xf numFmtId="187" fontId="8" fillId="0" borderId="0"/>
    <xf numFmtId="187" fontId="8" fillId="0" borderId="0"/>
    <xf numFmtId="185" fontId="7" fillId="0" borderId="47">
      <alignment horizontal="right"/>
    </xf>
    <xf numFmtId="3" fontId="30" fillId="0" borderId="0" applyFont="0" applyFill="0" applyBorder="0" applyAlignment="0" applyProtection="0"/>
    <xf numFmtId="188" fontId="5" fillId="0" borderId="0">
      <protection locked="0"/>
    </xf>
    <xf numFmtId="189" fontId="30" fillId="0" borderId="0" applyFont="0" applyFill="0" applyBorder="0" applyAlignment="0" applyProtection="0"/>
    <xf numFmtId="190" fontId="5" fillId="0" borderId="0">
      <protection locked="0"/>
    </xf>
    <xf numFmtId="0" fontId="15" fillId="0" borderId="0" applyNumberFormat="0" applyFill="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6" fillId="7" borderId="1" applyNumberFormat="0" applyAlignment="0" applyProtection="0"/>
    <xf numFmtId="191" fontId="31" fillId="0" borderId="0">
      <protection locked="0"/>
    </xf>
    <xf numFmtId="191" fontId="31" fillId="0" borderId="0">
      <protection locked="0"/>
    </xf>
    <xf numFmtId="191" fontId="31" fillId="0" borderId="0">
      <protection locked="0"/>
    </xf>
    <xf numFmtId="191" fontId="31" fillId="0" borderId="0">
      <protection locked="0"/>
    </xf>
    <xf numFmtId="191" fontId="31" fillId="0" borderId="0">
      <protection locked="0"/>
    </xf>
    <xf numFmtId="191" fontId="31" fillId="0" borderId="0">
      <protection locked="0"/>
    </xf>
    <xf numFmtId="191" fontId="31" fillId="0" borderId="0">
      <protection locked="0"/>
    </xf>
    <xf numFmtId="192" fontId="5" fillId="0" borderId="0">
      <protection locked="0"/>
    </xf>
    <xf numFmtId="0" fontId="32" fillId="0" borderId="0" applyNumberFormat="0" applyFill="0" applyBorder="0" applyAlignment="0" applyProtection="0"/>
    <xf numFmtId="0" fontId="33" fillId="0" borderId="0" applyNumberFormat="0" applyFill="0" applyBorder="0" applyAlignment="0" applyProtection="0"/>
    <xf numFmtId="193" fontId="5" fillId="0" borderId="0">
      <protection locked="0"/>
    </xf>
    <xf numFmtId="193" fontId="5" fillId="0" borderId="0">
      <protection locked="0"/>
    </xf>
    <xf numFmtId="0" fontId="17" fillId="3" borderId="0" applyNumberFormat="0" applyBorder="0" applyAlignment="0" applyProtection="0"/>
    <xf numFmtId="194" fontId="7" fillId="0" borderId="0">
      <alignment horizontal="right"/>
    </xf>
    <xf numFmtId="194" fontId="7" fillId="0" borderId="0">
      <alignment horizontal="right"/>
    </xf>
    <xf numFmtId="194" fontId="7" fillId="0" borderId="0">
      <alignment horizontal="right"/>
    </xf>
    <xf numFmtId="195" fontId="7" fillId="0" borderId="0" applyFont="0" applyFill="0" applyBorder="0" applyAlignment="0">
      <alignment horizontal="center"/>
    </xf>
    <xf numFmtId="195" fontId="7" fillId="0" borderId="0" applyFont="0" applyFill="0" applyBorder="0" applyAlignment="0">
      <alignment horizontal="center"/>
    </xf>
    <xf numFmtId="2" fontId="7" fillId="0" borderId="4" applyFont="0" applyBorder="0"/>
    <xf numFmtId="168" fontId="9" fillId="0" borderId="0" applyFont="0" applyFill="0" applyBorder="0" applyAlignment="0" applyProtection="0"/>
    <xf numFmtId="172" fontId="5" fillId="0" borderId="0" applyFont="0" applyFill="0" applyBorder="0" applyAlignment="0" applyProtection="0"/>
    <xf numFmtId="168" fontId="5"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96" fontId="7" fillId="0" borderId="0">
      <alignment horizontal="right"/>
    </xf>
    <xf numFmtId="196" fontId="7" fillId="0" borderId="0">
      <alignment horizontal="right"/>
    </xf>
    <xf numFmtId="196" fontId="7" fillId="0" borderId="0">
      <alignment horizontal="right"/>
    </xf>
    <xf numFmtId="197" fontId="5" fillId="0" borderId="0" applyFont="0" applyFill="0" applyBorder="0" applyAlignment="0" applyProtection="0"/>
    <xf numFmtId="197"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65" fontId="5" fillId="0" borderId="0" applyFont="0" applyFill="0" applyBorder="0" applyAlignment="0" applyProtection="0"/>
    <xf numFmtId="167" fontId="9" fillId="0" borderId="0" applyFont="0" applyFill="0" applyBorder="0" applyAlignment="0" applyProtection="0"/>
    <xf numFmtId="189" fontId="35" fillId="0" borderId="0" applyFont="0" applyFill="0" applyBorder="0" applyAlignment="0" applyProtection="0"/>
    <xf numFmtId="0" fontId="18" fillId="22" borderId="0" applyNumberFormat="0" applyBorder="0" applyAlignment="0" applyProtection="0"/>
    <xf numFmtId="198" fontId="7" fillId="0" borderId="0" applyFont="0" applyFill="0" applyBorder="0" applyAlignment="0">
      <alignment horizontal="center"/>
    </xf>
    <xf numFmtId="198" fontId="7" fillId="0" borderId="0" applyFont="0" applyFill="0" applyBorder="0" applyAlignment="0">
      <alignment horizontal="center"/>
    </xf>
    <xf numFmtId="0" fontId="5" fillId="0" borderId="0"/>
    <xf numFmtId="0" fontId="5" fillId="0" borderId="0"/>
    <xf numFmtId="0" fontId="34" fillId="0" borderId="0"/>
    <xf numFmtId="0" fontId="2" fillId="0" borderId="0"/>
    <xf numFmtId="0" fontId="34" fillId="0" borderId="0"/>
    <xf numFmtId="0" fontId="5" fillId="0" borderId="0"/>
    <xf numFmtId="0" fontId="5" fillId="0" borderId="0"/>
    <xf numFmtId="0" fontId="5" fillId="0" borderId="0"/>
    <xf numFmtId="0" fontId="5" fillId="0" borderId="0"/>
    <xf numFmtId="0" fontId="36" fillId="0" borderId="0"/>
    <xf numFmtId="0" fontId="5" fillId="0" borderId="0"/>
    <xf numFmtId="0" fontId="5" fillId="23" borderId="5"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4" fillId="0" borderId="0" applyFont="0" applyFill="0" applyBorder="0" applyAlignment="0" applyProtection="0"/>
    <xf numFmtId="0" fontId="37" fillId="0" borderId="0">
      <alignment vertical="top"/>
    </xf>
    <xf numFmtId="0" fontId="19" fillId="16" borderId="6"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7" applyNumberFormat="0" applyFill="0" applyAlignment="0" applyProtection="0"/>
    <xf numFmtId="0" fontId="24" fillId="0" borderId="8" applyNumberFormat="0" applyFill="0" applyAlignment="0" applyProtection="0"/>
    <xf numFmtId="0" fontId="15" fillId="0" borderId="9" applyNumberFormat="0" applyFill="0" applyAlignment="0" applyProtection="0"/>
    <xf numFmtId="0" fontId="22" fillId="0" borderId="0" applyNumberFormat="0" applyFill="0" applyBorder="0" applyAlignment="0" applyProtection="0"/>
    <xf numFmtId="193" fontId="5" fillId="0" borderId="51">
      <protection locked="0"/>
    </xf>
    <xf numFmtId="0" fontId="38" fillId="0" borderId="0"/>
    <xf numFmtId="0" fontId="39" fillId="0" borderId="0" applyNumberFormat="0" applyFill="0" applyBorder="0" applyAlignment="0" applyProtection="0">
      <alignment vertical="top"/>
      <protection locked="0"/>
    </xf>
    <xf numFmtId="44" fontId="49" fillId="0" borderId="0" applyFont="0" applyFill="0" applyBorder="0" applyAlignment="0" applyProtection="0"/>
    <xf numFmtId="0" fontId="5" fillId="0" borderId="0"/>
    <xf numFmtId="0" fontId="1" fillId="0" borderId="0"/>
    <xf numFmtId="9" fontId="5" fillId="0" borderId="0" applyFont="0" applyFill="0" applyBorder="0" applyAlignment="0" applyProtection="0"/>
    <xf numFmtId="171" fontId="5" fillId="0" borderId="0" applyFont="0" applyFill="0" applyBorder="0" applyAlignment="0" applyProtection="0"/>
    <xf numFmtId="42" fontId="5"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5" fillId="0" borderId="0" applyFont="0" applyFill="0" applyBorder="0" applyAlignment="0" applyProtection="0"/>
    <xf numFmtId="0" fontId="1" fillId="0" borderId="0"/>
    <xf numFmtId="43" fontId="1" fillId="0" borderId="0" applyFont="0" applyFill="0" applyBorder="0" applyAlignment="0" applyProtection="0"/>
    <xf numFmtId="203" fontId="1" fillId="0" borderId="0" applyFont="0" applyFill="0" applyBorder="0" applyAlignment="0" applyProtection="0"/>
    <xf numFmtId="9" fontId="1" fillId="0" borderId="0" applyFont="0" applyFill="0" applyBorder="0" applyAlignment="0" applyProtection="0"/>
    <xf numFmtId="0" fontId="57" fillId="0" borderId="0"/>
    <xf numFmtId="44" fontId="1" fillId="0" borderId="0" applyFont="0" applyFill="0" applyBorder="0" applyAlignment="0" applyProtection="0"/>
  </cellStyleXfs>
  <cellXfs count="448">
    <xf numFmtId="0" fontId="0" fillId="0" borderId="0" xfId="0"/>
    <xf numFmtId="0" fontId="40" fillId="0" borderId="0" xfId="89" applyFont="1"/>
    <xf numFmtId="0" fontId="40" fillId="0" borderId="36" xfId="89" applyFont="1" applyBorder="1"/>
    <xf numFmtId="0" fontId="40" fillId="0" borderId="37" xfId="89" applyFont="1" applyBorder="1"/>
    <xf numFmtId="0" fontId="40" fillId="0" borderId="0" xfId="89" applyFont="1" applyAlignment="1">
      <alignment horizontal="center"/>
    </xf>
    <xf numFmtId="0" fontId="41" fillId="0" borderId="0" xfId="0" applyFont="1" applyAlignment="1">
      <alignment horizontal="left"/>
    </xf>
    <xf numFmtId="0" fontId="42" fillId="0" borderId="0" xfId="0" applyFont="1" applyAlignment="1">
      <alignment horizontal="left"/>
    </xf>
    <xf numFmtId="0" fontId="40" fillId="0" borderId="86" xfId="89" applyFont="1" applyBorder="1"/>
    <xf numFmtId="0" fontId="43" fillId="0" borderId="20" xfId="126" applyFont="1" applyBorder="1" applyAlignment="1">
      <alignment horizontal="center" vertical="center" wrapText="1"/>
    </xf>
    <xf numFmtId="0" fontId="43" fillId="24" borderId="39" xfId="73" applyFont="1" applyFill="1" applyBorder="1" applyAlignment="1">
      <alignment vertical="center"/>
    </xf>
    <xf numFmtId="0" fontId="43" fillId="24" borderId="41" xfId="73" applyFont="1" applyFill="1" applyBorder="1" applyAlignment="1">
      <alignment vertical="center"/>
    </xf>
    <xf numFmtId="0" fontId="43" fillId="24" borderId="42" xfId="73" applyFont="1" applyFill="1" applyBorder="1" applyAlignment="1">
      <alignment vertical="center"/>
    </xf>
    <xf numFmtId="0" fontId="40" fillId="0" borderId="50" xfId="73" applyFont="1" applyBorder="1" applyAlignment="1">
      <alignment horizontal="center" vertical="center"/>
    </xf>
    <xf numFmtId="0" fontId="40" fillId="0" borderId="18" xfId="74" applyFont="1" applyBorder="1" applyAlignment="1">
      <alignment horizontal="center" vertical="center"/>
    </xf>
    <xf numFmtId="0" fontId="40" fillId="0" borderId="18" xfId="74" applyFont="1" applyBorder="1" applyAlignment="1">
      <alignment horizontal="left" vertical="center" wrapText="1"/>
    </xf>
    <xf numFmtId="4" fontId="40" fillId="0" borderId="18" xfId="39" applyNumberFormat="1" applyFont="1" applyBorder="1" applyAlignment="1">
      <alignment vertical="center" wrapText="1"/>
    </xf>
    <xf numFmtId="0" fontId="40" fillId="0" borderId="13" xfId="73" applyFont="1" applyBorder="1" applyAlignment="1">
      <alignment horizontal="left" vertical="center"/>
    </xf>
    <xf numFmtId="0" fontId="40" fillId="0" borderId="14" xfId="74" applyFont="1" applyBorder="1" applyAlignment="1">
      <alignment horizontal="center" vertical="center"/>
    </xf>
    <xf numFmtId="0" fontId="40" fillId="0" borderId="14" xfId="74" applyFont="1" applyBorder="1" applyAlignment="1">
      <alignment horizontal="left" vertical="center" wrapText="1"/>
    </xf>
    <xf numFmtId="0" fontId="40" fillId="0" borderId="18" xfId="73" applyFont="1" applyBorder="1" applyAlignment="1">
      <alignment horizontal="center" vertical="center"/>
    </xf>
    <xf numFmtId="0" fontId="40" fillId="0" borderId="18" xfId="73" applyFont="1" applyBorder="1" applyAlignment="1">
      <alignment horizontal="left" vertical="center" wrapText="1"/>
    </xf>
    <xf numFmtId="0" fontId="40" fillId="0" borderId="18" xfId="126" applyFont="1" applyBorder="1" applyAlignment="1">
      <alignment horizontal="center" vertical="center"/>
    </xf>
    <xf numFmtId="0" fontId="40" fillId="0" borderId="18" xfId="73" applyFont="1" applyBorder="1" applyAlignment="1">
      <alignment horizontal="center" vertical="center" wrapText="1"/>
    </xf>
    <xf numFmtId="0" fontId="40" fillId="0" borderId="33" xfId="73" applyFont="1" applyBorder="1" applyAlignment="1">
      <alignment horizontal="center" vertical="center"/>
    </xf>
    <xf numFmtId="2" fontId="40" fillId="0" borderId="14" xfId="73" applyNumberFormat="1" applyFont="1" applyBorder="1" applyAlignment="1">
      <alignment horizontal="center" vertical="center"/>
    </xf>
    <xf numFmtId="0" fontId="40" fillId="0" borderId="14" xfId="73" applyFont="1" applyBorder="1" applyAlignment="1">
      <alignment horizontal="left" vertical="center"/>
    </xf>
    <xf numFmtId="0" fontId="40" fillId="0" borderId="14" xfId="73" applyFont="1" applyBorder="1" applyAlignment="1">
      <alignment horizontal="center" vertical="center"/>
    </xf>
    <xf numFmtId="0" fontId="40" fillId="0" borderId="0" xfId="90" applyFont="1"/>
    <xf numFmtId="0" fontId="40" fillId="0" borderId="36" xfId="90" applyFont="1" applyBorder="1"/>
    <xf numFmtId="0" fontId="40" fillId="0" borderId="37" xfId="90" applyFont="1" applyBorder="1"/>
    <xf numFmtId="49" fontId="43" fillId="0" borderId="0" xfId="131" applyNumberFormat="1" applyFont="1" applyAlignment="1">
      <alignment horizontal="right" vertical="center"/>
    </xf>
    <xf numFmtId="0" fontId="40" fillId="0" borderId="0" xfId="128" applyFont="1"/>
    <xf numFmtId="0" fontId="40" fillId="0" borderId="0" xfId="128" applyFont="1" applyAlignment="1">
      <alignment horizontal="center"/>
    </xf>
    <xf numFmtId="0" fontId="40" fillId="0" borderId="0" xfId="126" applyFont="1" applyAlignment="1">
      <alignment horizontal="center" vertical="center"/>
    </xf>
    <xf numFmtId="9" fontId="40" fillId="0" borderId="22" xfId="129" applyNumberFormat="1" applyFont="1" applyBorder="1" applyAlignment="1">
      <alignment horizontal="center" vertical="center"/>
    </xf>
    <xf numFmtId="179" fontId="40" fillId="0" borderId="22" xfId="129" applyNumberFormat="1" applyFont="1" applyBorder="1" applyAlignment="1">
      <alignment vertical="center"/>
    </xf>
    <xf numFmtId="0" fontId="43" fillId="0" borderId="21" xfId="128" applyFont="1" applyBorder="1" applyAlignment="1">
      <alignment horizontal="left" vertical="center"/>
    </xf>
    <xf numFmtId="0" fontId="43" fillId="0" borderId="27" xfId="128" applyFont="1" applyBorder="1" applyAlignment="1">
      <alignment horizontal="left" vertical="center"/>
    </xf>
    <xf numFmtId="9" fontId="40" fillId="0" borderId="31" xfId="129" applyNumberFormat="1" applyFont="1" applyBorder="1" applyAlignment="1">
      <alignment horizontal="center" vertical="center"/>
    </xf>
    <xf numFmtId="179" fontId="43" fillId="0" borderId="31" xfId="129" applyNumberFormat="1" applyFont="1" applyBorder="1" applyAlignment="1">
      <alignment vertical="center"/>
    </xf>
    <xf numFmtId="2" fontId="40" fillId="0" borderId="0" xfId="128" applyNumberFormat="1" applyFont="1"/>
    <xf numFmtId="39" fontId="43" fillId="0" borderId="0" xfId="129" applyNumberFormat="1" applyFont="1" applyBorder="1" applyAlignment="1">
      <alignment vertical="center"/>
    </xf>
    <xf numFmtId="0" fontId="43" fillId="0" borderId="34" xfId="79" applyFont="1" applyBorder="1" applyAlignment="1">
      <alignment vertical="center"/>
    </xf>
    <xf numFmtId="180" fontId="40" fillId="0" borderId="37" xfId="90" applyNumberFormat="1" applyFont="1" applyBorder="1"/>
    <xf numFmtId="184" fontId="43" fillId="26" borderId="45" xfId="60" applyNumberFormat="1" applyFont="1" applyFill="1" applyBorder="1" applyAlignment="1">
      <alignment horizontal="center" vertical="center"/>
    </xf>
    <xf numFmtId="182" fontId="40" fillId="0" borderId="37" xfId="90" applyNumberFormat="1" applyFont="1" applyBorder="1"/>
    <xf numFmtId="9" fontId="40" fillId="27" borderId="30" xfId="95" applyFont="1" applyFill="1" applyBorder="1" applyAlignment="1">
      <alignment horizontal="center" vertical="center"/>
    </xf>
    <xf numFmtId="0" fontId="40" fillId="0" borderId="79" xfId="90" applyFont="1" applyBorder="1"/>
    <xf numFmtId="0" fontId="40" fillId="0" borderId="80" xfId="89" applyFont="1" applyBorder="1"/>
    <xf numFmtId="0" fontId="40" fillId="0" borderId="80" xfId="89" applyFont="1" applyBorder="1" applyAlignment="1">
      <alignment horizontal="center"/>
    </xf>
    <xf numFmtId="183" fontId="40" fillId="0" borderId="80" xfId="34" applyNumberFormat="1" applyFont="1" applyBorder="1"/>
    <xf numFmtId="0" fontId="40" fillId="0" borderId="81" xfId="89" applyFont="1" applyBorder="1"/>
    <xf numFmtId="0" fontId="40" fillId="0" borderId="0" xfId="0" applyFont="1"/>
    <xf numFmtId="0" fontId="40" fillId="0" borderId="37" xfId="0" applyFont="1" applyBorder="1"/>
    <xf numFmtId="0" fontId="40" fillId="0" borderId="36" xfId="0" applyFont="1" applyBorder="1"/>
    <xf numFmtId="0" fontId="43" fillId="0" borderId="56" xfId="0" applyFont="1" applyBorder="1" applyAlignment="1">
      <alignment horizontal="center"/>
    </xf>
    <xf numFmtId="0" fontId="43" fillId="0" borderId="0" xfId="0" applyFont="1" applyAlignment="1">
      <alignment horizontal="center"/>
    </xf>
    <xf numFmtId="0" fontId="40" fillId="0" borderId="60" xfId="0" applyFont="1" applyBorder="1" applyAlignment="1">
      <alignment horizontal="center"/>
    </xf>
    <xf numFmtId="0" fontId="43" fillId="0" borderId="52" xfId="0" applyFont="1" applyBorder="1" applyAlignment="1">
      <alignment horizontal="center"/>
    </xf>
    <xf numFmtId="0" fontId="40" fillId="0" borderId="52" xfId="0" applyFont="1" applyBorder="1" applyAlignment="1">
      <alignment vertical="center"/>
    </xf>
    <xf numFmtId="0" fontId="40" fillId="0" borderId="71" xfId="0" applyFont="1" applyBorder="1" applyAlignment="1">
      <alignment vertical="center"/>
    </xf>
    <xf numFmtId="0" fontId="40" fillId="0" borderId="57" xfId="0" applyFont="1" applyBorder="1" applyAlignment="1">
      <alignment horizontal="center"/>
    </xf>
    <xf numFmtId="0" fontId="40" fillId="0" borderId="56" xfId="0" applyFont="1" applyBorder="1" applyAlignment="1">
      <alignment horizontal="right" vertical="center"/>
    </xf>
    <xf numFmtId="0" fontId="40" fillId="0" borderId="29" xfId="0" applyFont="1" applyBorder="1" applyAlignment="1">
      <alignment horizontal="center" vertical="center"/>
    </xf>
    <xf numFmtId="0" fontId="40" fillId="0" borderId="35" xfId="0" applyFont="1" applyBorder="1" applyAlignment="1">
      <alignment horizontal="center" vertical="center"/>
    </xf>
    <xf numFmtId="0" fontId="40" fillId="0" borderId="11" xfId="0" applyFont="1" applyBorder="1" applyAlignment="1">
      <alignment horizontal="center"/>
    </xf>
    <xf numFmtId="0" fontId="40" fillId="0" borderId="0" xfId="0" applyFont="1" applyAlignment="1">
      <alignment horizontal="right" vertical="center"/>
    </xf>
    <xf numFmtId="1" fontId="40" fillId="0" borderId="18" xfId="0" applyNumberFormat="1" applyFont="1" applyBorder="1" applyAlignment="1">
      <alignment horizontal="center" vertical="center"/>
    </xf>
    <xf numFmtId="1" fontId="40" fillId="0" borderId="30" xfId="0" applyNumberFormat="1" applyFont="1" applyBorder="1" applyAlignment="1">
      <alignment horizontal="center" vertical="center"/>
    </xf>
    <xf numFmtId="1" fontId="40" fillId="0" borderId="12" xfId="0" applyNumberFormat="1" applyFont="1" applyBorder="1" applyAlignment="1">
      <alignment horizontal="center" vertical="center"/>
    </xf>
    <xf numFmtId="0" fontId="40" fillId="0" borderId="70" xfId="0" applyFont="1" applyBorder="1" applyAlignment="1">
      <alignment horizontal="left"/>
    </xf>
    <xf numFmtId="0" fontId="40" fillId="0" borderId="53" xfId="0" applyFont="1" applyBorder="1" applyAlignment="1">
      <alignment horizontal="center"/>
    </xf>
    <xf numFmtId="0" fontId="40" fillId="0" borderId="69" xfId="0" applyFont="1" applyBorder="1" applyAlignment="1">
      <alignment horizontal="center"/>
    </xf>
    <xf numFmtId="0" fontId="40" fillId="0" borderId="27" xfId="0" applyFont="1" applyBorder="1"/>
    <xf numFmtId="0" fontId="40" fillId="0" borderId="31" xfId="0" applyFont="1" applyBorder="1"/>
    <xf numFmtId="0" fontId="40" fillId="0" borderId="67" xfId="0" applyFont="1" applyBorder="1"/>
    <xf numFmtId="0" fontId="40" fillId="0" borderId="57" xfId="0" applyFont="1" applyBorder="1"/>
    <xf numFmtId="0" fontId="40" fillId="0" borderId="56" xfId="0" applyFont="1" applyBorder="1"/>
    <xf numFmtId="0" fontId="40" fillId="0" borderId="55" xfId="0" applyFont="1" applyBorder="1"/>
    <xf numFmtId="0" fontId="40" fillId="0" borderId="11" xfId="0" applyFont="1" applyBorder="1"/>
    <xf numFmtId="0" fontId="40" fillId="0" borderId="12" xfId="0" applyFont="1" applyBorder="1"/>
    <xf numFmtId="0" fontId="47" fillId="24" borderId="68" xfId="0" applyFont="1" applyFill="1" applyBorder="1" applyAlignment="1">
      <alignment horizontal="center" vertical="center"/>
    </xf>
    <xf numFmtId="0" fontId="40" fillId="24" borderId="66" xfId="0" applyFont="1" applyFill="1" applyBorder="1" applyAlignment="1">
      <alignment horizontal="center" vertical="center"/>
    </xf>
    <xf numFmtId="4" fontId="40" fillId="24" borderId="66" xfId="0" applyNumberFormat="1" applyFont="1" applyFill="1" applyBorder="1" applyAlignment="1">
      <alignment horizontal="center" vertical="center"/>
    </xf>
    <xf numFmtId="0" fontId="43" fillId="24" borderId="44" xfId="0" applyFont="1" applyFill="1" applyBorder="1" applyAlignment="1">
      <alignment horizontal="center"/>
    </xf>
    <xf numFmtId="0" fontId="43" fillId="24" borderId="29" xfId="0" applyFont="1" applyFill="1" applyBorder="1" applyAlignment="1">
      <alignment horizontal="center"/>
    </xf>
    <xf numFmtId="0" fontId="43" fillId="24" borderId="35" xfId="0" applyFont="1" applyFill="1" applyBorder="1" applyAlignment="1">
      <alignment horizontal="center"/>
    </xf>
    <xf numFmtId="0" fontId="40" fillId="0" borderId="22" xfId="0" applyFont="1" applyBorder="1"/>
    <xf numFmtId="172" fontId="40" fillId="0" borderId="18" xfId="34" applyFont="1" applyBorder="1"/>
    <xf numFmtId="172" fontId="40" fillId="0" borderId="30" xfId="34" applyFont="1" applyBorder="1"/>
    <xf numFmtId="0" fontId="40" fillId="0" borderId="60" xfId="0" applyFont="1" applyBorder="1"/>
    <xf numFmtId="0" fontId="40" fillId="0" borderId="52" xfId="0" applyFont="1" applyBorder="1"/>
    <xf numFmtId="0" fontId="40" fillId="0" borderId="62" xfId="0" applyFont="1" applyBorder="1"/>
    <xf numFmtId="0" fontId="40" fillId="0" borderId="63" xfId="0" applyFont="1" applyBorder="1"/>
    <xf numFmtId="172" fontId="40" fillId="0" borderId="61" xfId="34" applyFont="1" applyBorder="1"/>
    <xf numFmtId="172" fontId="40" fillId="0" borderId="58" xfId="0" applyNumberFormat="1" applyFont="1" applyBorder="1"/>
    <xf numFmtId="0" fontId="43" fillId="24" borderId="16" xfId="0" applyFont="1" applyFill="1" applyBorder="1" applyAlignment="1">
      <alignment horizontal="center"/>
    </xf>
    <xf numFmtId="0" fontId="40" fillId="0" borderId="22" xfId="0" applyFont="1" applyBorder="1" applyAlignment="1">
      <alignment horizontal="center"/>
    </xf>
    <xf numFmtId="2" fontId="40" fillId="0" borderId="18" xfId="0" applyNumberFormat="1" applyFont="1" applyBorder="1"/>
    <xf numFmtId="0" fontId="40" fillId="0" borderId="20" xfId="0" applyFont="1" applyBorder="1"/>
    <xf numFmtId="172" fontId="40" fillId="0" borderId="40" xfId="34" applyFont="1" applyBorder="1"/>
    <xf numFmtId="172" fontId="40" fillId="0" borderId="58" xfId="34" applyFont="1" applyBorder="1"/>
    <xf numFmtId="0" fontId="43" fillId="24" borderId="29" xfId="0" applyFont="1" applyFill="1" applyBorder="1"/>
    <xf numFmtId="2" fontId="40" fillId="0" borderId="18" xfId="0" applyNumberFormat="1" applyFont="1" applyBorder="1" applyAlignment="1">
      <alignment horizontal="center"/>
    </xf>
    <xf numFmtId="2" fontId="40" fillId="0" borderId="22" xfId="0" applyNumberFormat="1" applyFont="1" applyBorder="1" applyAlignment="1">
      <alignment horizontal="center"/>
    </xf>
    <xf numFmtId="0" fontId="40" fillId="0" borderId="61" xfId="0" applyFont="1" applyBorder="1"/>
    <xf numFmtId="0" fontId="40" fillId="0" borderId="14" xfId="0" applyFont="1" applyBorder="1"/>
    <xf numFmtId="172" fontId="40" fillId="0" borderId="38" xfId="34" applyFont="1" applyBorder="1"/>
    <xf numFmtId="0" fontId="43" fillId="24" borderId="16" xfId="0" applyFont="1" applyFill="1" applyBorder="1" applyAlignment="1">
      <alignment horizontal="center" wrapText="1"/>
    </xf>
    <xf numFmtId="0" fontId="43" fillId="24" borderId="29" xfId="0" applyFont="1" applyFill="1" applyBorder="1" applyAlignment="1">
      <alignment horizontal="center" wrapText="1"/>
    </xf>
    <xf numFmtId="0" fontId="43" fillId="24" borderId="17" xfId="0" applyFont="1" applyFill="1" applyBorder="1" applyAlignment="1">
      <alignment horizontal="center" wrapText="1"/>
    </xf>
    <xf numFmtId="0" fontId="43" fillId="24" borderId="35" xfId="0" applyFont="1" applyFill="1" applyBorder="1" applyAlignment="1">
      <alignment horizontal="center" wrapText="1"/>
    </xf>
    <xf numFmtId="0" fontId="40" fillId="0" borderId="21" xfId="0" applyFont="1" applyBorder="1" applyAlignment="1">
      <alignment horizontal="left"/>
    </xf>
    <xf numFmtId="0" fontId="40" fillId="0" borderId="22" xfId="0" applyFont="1" applyBorder="1" applyAlignment="1">
      <alignment horizontal="left"/>
    </xf>
    <xf numFmtId="172" fontId="40" fillId="0" borderId="18" xfId="34" applyFont="1" applyBorder="1" applyAlignment="1">
      <alignment horizontal="center"/>
    </xf>
    <xf numFmtId="0" fontId="40" fillId="0" borderId="22" xfId="95" applyNumberFormat="1" applyFont="1" applyBorder="1" applyAlignment="1">
      <alignment horizontal="center"/>
    </xf>
    <xf numFmtId="166" fontId="40" fillId="0" borderId="25" xfId="0" applyNumberFormat="1" applyFont="1" applyBorder="1" applyAlignment="1">
      <alignment horizontal="center" wrapText="1"/>
    </xf>
    <xf numFmtId="172" fontId="40" fillId="0" borderId="45" xfId="34" applyFont="1" applyBorder="1" applyAlignment="1">
      <alignment horizontal="center" wrapText="1"/>
    </xf>
    <xf numFmtId="166" fontId="40" fillId="24" borderId="58" xfId="0" applyNumberFormat="1" applyFont="1" applyFill="1" applyBorder="1"/>
    <xf numFmtId="43" fontId="40" fillId="0" borderId="22" xfId="34" applyNumberFormat="1" applyFont="1" applyBorder="1"/>
    <xf numFmtId="9" fontId="40" fillId="0" borderId="23" xfId="95" applyFont="1" applyBorder="1"/>
    <xf numFmtId="9" fontId="40" fillId="0" borderId="18" xfId="95" applyFont="1" applyBorder="1" applyAlignment="1">
      <alignment horizontal="center"/>
    </xf>
    <xf numFmtId="43" fontId="40" fillId="0" borderId="30" xfId="34" applyNumberFormat="1" applyFont="1" applyBorder="1"/>
    <xf numFmtId="43" fontId="40" fillId="0" borderId="31" xfId="34" applyNumberFormat="1" applyFont="1" applyBorder="1"/>
    <xf numFmtId="9" fontId="40" fillId="0" borderId="28" xfId="95" applyFont="1" applyBorder="1"/>
    <xf numFmtId="43" fontId="40" fillId="0" borderId="58" xfId="0" applyNumberFormat="1" applyFont="1" applyBorder="1"/>
    <xf numFmtId="43" fontId="40" fillId="24" borderId="58" xfId="0" applyNumberFormat="1" applyFont="1" applyFill="1" applyBorder="1"/>
    <xf numFmtId="0" fontId="40" fillId="0" borderId="53" xfId="0" applyFont="1" applyBorder="1"/>
    <xf numFmtId="0" fontId="40" fillId="0" borderId="0" xfId="0" applyFont="1" applyAlignment="1">
      <alignment horizontal="center"/>
    </xf>
    <xf numFmtId="0" fontId="40" fillId="0" borderId="12" xfId="0" applyFont="1" applyBorder="1" applyAlignment="1">
      <alignment horizontal="center"/>
    </xf>
    <xf numFmtId="0" fontId="43" fillId="0" borderId="21" xfId="0" applyFont="1" applyBorder="1"/>
    <xf numFmtId="0" fontId="40" fillId="0" borderId="54" xfId="0" applyFont="1" applyBorder="1"/>
    <xf numFmtId="0" fontId="43" fillId="0" borderId="11" xfId="0" applyFont="1" applyBorder="1" applyAlignment="1">
      <alignment horizontal="left"/>
    </xf>
    <xf numFmtId="0" fontId="40" fillId="0" borderId="0" xfId="0" applyFont="1" applyAlignment="1">
      <alignment horizontal="left"/>
    </xf>
    <xf numFmtId="0" fontId="40" fillId="0" borderId="11" xfId="0" applyFont="1" applyBorder="1" applyAlignment="1">
      <alignment horizontal="left"/>
    </xf>
    <xf numFmtId="0" fontId="40" fillId="0" borderId="79" xfId="0" applyFont="1" applyBorder="1"/>
    <xf numFmtId="0" fontId="40" fillId="0" borderId="80" xfId="0" applyFont="1" applyBorder="1"/>
    <xf numFmtId="0" fontId="40" fillId="0" borderId="81" xfId="0" applyFont="1" applyBorder="1"/>
    <xf numFmtId="4" fontId="40" fillId="0" borderId="18" xfId="39" applyNumberFormat="1" applyFont="1" applyBorder="1" applyAlignment="1">
      <alignment horizontal="center" vertical="center" wrapText="1"/>
    </xf>
    <xf numFmtId="44" fontId="50" fillId="0" borderId="18" xfId="255" applyFont="1" applyFill="1" applyBorder="1" applyAlignment="1" applyProtection="1">
      <alignment vertical="center"/>
    </xf>
    <xf numFmtId="0" fontId="43" fillId="24" borderId="11" xfId="73" applyFont="1" applyFill="1" applyBorder="1" applyAlignment="1">
      <alignment vertical="center"/>
    </xf>
    <xf numFmtId="0" fontId="43" fillId="24" borderId="0" xfId="73" applyFont="1" applyFill="1" applyAlignment="1">
      <alignment vertical="center"/>
    </xf>
    <xf numFmtId="0" fontId="43" fillId="24" borderId="57" xfId="73" applyFont="1" applyFill="1" applyBorder="1" applyAlignment="1">
      <alignment vertical="center"/>
    </xf>
    <xf numFmtId="0" fontId="43" fillId="24" borderId="56" xfId="73" applyFont="1" applyFill="1" applyBorder="1" applyAlignment="1">
      <alignment vertical="center"/>
    </xf>
    <xf numFmtId="4" fontId="40" fillId="0" borderId="61" xfId="39" applyNumberFormat="1" applyFont="1" applyBorder="1" applyAlignment="1">
      <alignment horizontal="center" vertical="center" wrapText="1"/>
    </xf>
    <xf numFmtId="0" fontId="5" fillId="0" borderId="18" xfId="0" applyFont="1" applyBorder="1" applyAlignment="1">
      <alignment horizontal="center" vertical="center"/>
    </xf>
    <xf numFmtId="199" fontId="5" fillId="0" borderId="18" xfId="135" applyNumberFormat="1" applyBorder="1" applyAlignment="1">
      <alignment horizontal="center" vertical="center" wrapText="1"/>
    </xf>
    <xf numFmtId="0" fontId="40" fillId="0" borderId="32" xfId="73" applyFont="1" applyBorder="1" applyAlignment="1">
      <alignment vertical="center"/>
    </xf>
    <xf numFmtId="0" fontId="40" fillId="0" borderId="29" xfId="73" applyFont="1" applyBorder="1" applyAlignment="1">
      <alignment vertical="center"/>
    </xf>
    <xf numFmtId="0" fontId="40" fillId="0" borderId="33" xfId="73" applyFont="1" applyBorder="1" applyAlignment="1">
      <alignment vertical="center"/>
    </xf>
    <xf numFmtId="0" fontId="40" fillId="0" borderId="18" xfId="73" applyFont="1" applyBorder="1" applyAlignment="1">
      <alignment vertical="center"/>
    </xf>
    <xf numFmtId="4" fontId="40" fillId="0" borderId="20" xfId="39" applyNumberFormat="1" applyFont="1" applyBorder="1" applyAlignment="1">
      <alignment horizontal="center" vertical="center" wrapText="1"/>
    </xf>
    <xf numFmtId="44" fontId="40" fillId="0" borderId="0" xfId="255" applyFont="1"/>
    <xf numFmtId="44" fontId="43" fillId="24" borderId="41" xfId="255" applyFont="1" applyFill="1" applyBorder="1" applyAlignment="1">
      <alignment vertical="center"/>
    </xf>
    <xf numFmtId="44" fontId="40" fillId="0" borderId="24" xfId="255" applyFont="1" applyBorder="1" applyAlignment="1">
      <alignment horizontal="right" vertical="center" wrapText="1"/>
    </xf>
    <xf numFmtId="44" fontId="43" fillId="24" borderId="56" xfId="255" applyFont="1" applyFill="1" applyBorder="1" applyAlignment="1">
      <alignment vertical="center"/>
    </xf>
    <xf numFmtId="44" fontId="40" fillId="0" borderId="29" xfId="255" applyFont="1" applyFill="1" applyBorder="1" applyAlignment="1">
      <alignment vertical="center"/>
    </xf>
    <xf numFmtId="44" fontId="40" fillId="0" borderId="18" xfId="255" applyFont="1" applyFill="1" applyBorder="1" applyAlignment="1">
      <alignment vertical="center"/>
    </xf>
    <xf numFmtId="44" fontId="40" fillId="0" borderId="18" xfId="255" applyFont="1" applyBorder="1" applyAlignment="1">
      <alignment horizontal="right" vertical="center" wrapText="1"/>
    </xf>
    <xf numFmtId="44" fontId="43" fillId="0" borderId="0" xfId="255" applyFont="1" applyAlignment="1">
      <alignment horizontal="right" vertical="center"/>
    </xf>
    <xf numFmtId="44" fontId="40" fillId="0" borderId="23" xfId="255" applyFont="1" applyBorder="1" applyAlignment="1">
      <alignment horizontal="center" vertical="center"/>
    </xf>
    <xf numFmtId="44" fontId="40" fillId="0" borderId="28" xfId="255" applyFont="1" applyBorder="1" applyAlignment="1">
      <alignment vertical="center"/>
    </xf>
    <xf numFmtId="44" fontId="40" fillId="0" borderId="0" xfId="255" applyFont="1" applyBorder="1"/>
    <xf numFmtId="44" fontId="43" fillId="26" borderId="18" xfId="255" applyFont="1" applyFill="1" applyBorder="1" applyAlignment="1">
      <alignment horizontal="center" vertical="center"/>
    </xf>
    <xf numFmtId="44" fontId="40" fillId="0" borderId="80" xfId="255" applyFont="1" applyBorder="1"/>
    <xf numFmtId="0" fontId="41" fillId="0" borderId="0" xfId="0" applyFont="1" applyAlignment="1">
      <alignment horizontal="center"/>
    </xf>
    <xf numFmtId="0" fontId="43" fillId="24" borderId="41" xfId="73" applyFont="1" applyFill="1" applyBorder="1" applyAlignment="1">
      <alignment horizontal="center" vertical="center"/>
    </xf>
    <xf numFmtId="0" fontId="43" fillId="24" borderId="56" xfId="73" applyFont="1" applyFill="1" applyBorder="1" applyAlignment="1">
      <alignment horizontal="center" vertical="center"/>
    </xf>
    <xf numFmtId="0" fontId="40" fillId="0" borderId="29" xfId="73" applyFont="1" applyBorder="1" applyAlignment="1">
      <alignment horizontal="center" vertical="center"/>
    </xf>
    <xf numFmtId="49" fontId="43" fillId="0" borderId="0" xfId="131" applyNumberFormat="1" applyFont="1" applyAlignment="1">
      <alignment horizontal="center" vertical="center"/>
    </xf>
    <xf numFmtId="199" fontId="5" fillId="0" borderId="18" xfId="0" applyNumberFormat="1" applyFont="1" applyBorder="1" applyAlignment="1">
      <alignment vertical="center"/>
    </xf>
    <xf numFmtId="0" fontId="5" fillId="0" borderId="18" xfId="0" applyFont="1" applyBorder="1" applyAlignment="1">
      <alignment vertical="center"/>
    </xf>
    <xf numFmtId="199" fontId="5" fillId="0" borderId="18" xfId="0" applyNumberFormat="1" applyFont="1" applyBorder="1" applyAlignment="1">
      <alignment vertical="center" wrapText="1"/>
    </xf>
    <xf numFmtId="199" fontId="52" fillId="0" borderId="18" xfId="0" applyNumberFormat="1" applyFont="1" applyBorder="1" applyAlignment="1">
      <alignment vertical="center"/>
    </xf>
    <xf numFmtId="0" fontId="52" fillId="0" borderId="25" xfId="0" applyFont="1" applyBorder="1" applyAlignment="1">
      <alignment vertical="center"/>
    </xf>
    <xf numFmtId="0" fontId="5" fillId="0" borderId="18" xfId="256" applyBorder="1" applyAlignment="1">
      <alignment vertical="center" wrapText="1"/>
    </xf>
    <xf numFmtId="0" fontId="53" fillId="0" borderId="25" xfId="0" applyFont="1" applyBorder="1" applyAlignment="1">
      <alignment horizontal="center" vertical="center"/>
    </xf>
    <xf numFmtId="0" fontId="5" fillId="0" borderId="18" xfId="256" applyBorder="1" applyAlignment="1">
      <alignment horizontal="center" vertical="center"/>
    </xf>
    <xf numFmtId="0" fontId="5" fillId="0" borderId="18" xfId="256" applyBorder="1" applyAlignment="1">
      <alignment horizontal="left" vertical="center" wrapText="1"/>
    </xf>
    <xf numFmtId="2" fontId="40" fillId="0" borderId="18" xfId="73" applyNumberFormat="1" applyFont="1" applyBorder="1" applyAlignment="1">
      <alignment horizontal="center" vertical="center"/>
    </xf>
    <xf numFmtId="0" fontId="43" fillId="24" borderId="0" xfId="73" applyFont="1" applyFill="1" applyAlignment="1">
      <alignment horizontal="center" vertical="center"/>
    </xf>
    <xf numFmtId="44" fontId="43" fillId="24" borderId="0" xfId="255" applyFont="1" applyFill="1" applyBorder="1" applyAlignment="1">
      <alignment vertical="center"/>
    </xf>
    <xf numFmtId="0" fontId="53" fillId="0" borderId="18" xfId="0" applyFont="1" applyBorder="1" applyAlignment="1">
      <alignment vertical="center" wrapText="1"/>
    </xf>
    <xf numFmtId="0" fontId="40" fillId="0" borderId="32" xfId="73" applyFont="1" applyBorder="1" applyAlignment="1">
      <alignment horizontal="center" vertical="center"/>
    </xf>
    <xf numFmtId="0" fontId="53" fillId="0" borderId="29" xfId="0" applyFont="1" applyBorder="1" applyAlignment="1">
      <alignment vertical="center" wrapText="1"/>
    </xf>
    <xf numFmtId="4" fontId="40" fillId="0" borderId="29" xfId="39" applyNumberFormat="1" applyFont="1" applyBorder="1" applyAlignment="1">
      <alignment horizontal="center" vertical="center" wrapText="1"/>
    </xf>
    <xf numFmtId="44" fontId="40" fillId="0" borderId="29" xfId="255" applyFont="1" applyBorder="1" applyAlignment="1">
      <alignment horizontal="right" vertical="center" wrapText="1"/>
    </xf>
    <xf numFmtId="0" fontId="40" fillId="0" borderId="33" xfId="73" applyFont="1" applyBorder="1" applyAlignment="1">
      <alignment horizontal="left" vertical="center"/>
    </xf>
    <xf numFmtId="0" fontId="40" fillId="0" borderId="46" xfId="73" applyFont="1" applyBorder="1" applyAlignment="1">
      <alignment horizontal="left" vertical="center"/>
    </xf>
    <xf numFmtId="2" fontId="40" fillId="0" borderId="20" xfId="73" applyNumberFormat="1" applyFont="1" applyBorder="1" applyAlignment="1">
      <alignment horizontal="center" vertical="center"/>
    </xf>
    <xf numFmtId="0" fontId="40" fillId="0" borderId="20" xfId="73" applyFont="1" applyBorder="1" applyAlignment="1">
      <alignment horizontal="left" vertical="center" wrapText="1"/>
    </xf>
    <xf numFmtId="0" fontId="40" fillId="0" borderId="20" xfId="73" applyFont="1" applyBorder="1" applyAlignment="1">
      <alignment horizontal="center" vertical="center"/>
    </xf>
    <xf numFmtId="4" fontId="40" fillId="0" borderId="20" xfId="39" applyNumberFormat="1" applyFont="1" applyBorder="1" applyAlignment="1">
      <alignment vertical="center" wrapText="1"/>
    </xf>
    <xf numFmtId="44" fontId="40" fillId="0" borderId="20" xfId="255" applyFont="1" applyBorder="1" applyAlignment="1">
      <alignment horizontal="right" vertical="center" wrapText="1"/>
    </xf>
    <xf numFmtId="0" fontId="5" fillId="0" borderId="20" xfId="256" applyBorder="1" applyAlignment="1">
      <alignment horizontal="center" vertical="center"/>
    </xf>
    <xf numFmtId="0" fontId="40" fillId="0" borderId="20" xfId="89" applyFont="1" applyBorder="1" applyAlignment="1">
      <alignment horizontal="center"/>
    </xf>
    <xf numFmtId="0" fontId="40" fillId="0" borderId="20" xfId="89" applyFont="1" applyBorder="1"/>
    <xf numFmtId="44" fontId="40" fillId="0" borderId="20" xfId="255" applyFont="1" applyBorder="1"/>
    <xf numFmtId="0" fontId="40" fillId="0" borderId="29" xfId="74" applyFont="1" applyBorder="1" applyAlignment="1">
      <alignment horizontal="left" vertical="center" wrapText="1"/>
    </xf>
    <xf numFmtId="0" fontId="40" fillId="0" borderId="29" xfId="73" applyFont="1" applyBorder="1" applyAlignment="1">
      <alignment horizontal="center" vertical="center" wrapText="1"/>
    </xf>
    <xf numFmtId="200" fontId="43" fillId="24" borderId="42" xfId="73" applyNumberFormat="1" applyFont="1" applyFill="1" applyBorder="1" applyAlignment="1">
      <alignment vertical="center"/>
    </xf>
    <xf numFmtId="200" fontId="40" fillId="0" borderId="45" xfId="62" applyNumberFormat="1" applyFont="1" applyBorder="1" applyAlignment="1">
      <alignment horizontal="right" vertical="center" wrapText="1"/>
    </xf>
    <xf numFmtId="200" fontId="43" fillId="0" borderId="38" xfId="39" applyNumberFormat="1" applyFont="1" applyBorder="1" applyAlignment="1">
      <alignment horizontal="right" vertical="center"/>
    </xf>
    <xf numFmtId="200" fontId="43" fillId="24" borderId="55" xfId="73" applyNumberFormat="1" applyFont="1" applyFill="1" applyBorder="1" applyAlignment="1">
      <alignment vertical="center"/>
    </xf>
    <xf numFmtId="200" fontId="40" fillId="0" borderId="35" xfId="73" applyNumberFormat="1" applyFont="1" applyBorder="1" applyAlignment="1">
      <alignment vertical="center"/>
    </xf>
    <xf numFmtId="200" fontId="40" fillId="0" borderId="30" xfId="62" applyNumberFormat="1" applyFont="1" applyBorder="1" applyAlignment="1">
      <alignment horizontal="right" vertical="center" wrapText="1"/>
    </xf>
    <xf numFmtId="200" fontId="43" fillId="0" borderId="40" xfId="39" applyNumberFormat="1" applyFont="1" applyBorder="1" applyAlignment="1">
      <alignment horizontal="right" vertical="center"/>
    </xf>
    <xf numFmtId="200" fontId="43" fillId="24" borderId="12" xfId="73" applyNumberFormat="1" applyFont="1" applyFill="1" applyBorder="1" applyAlignment="1">
      <alignment vertical="center"/>
    </xf>
    <xf numFmtId="200" fontId="40" fillId="0" borderId="35" xfId="62" applyNumberFormat="1" applyFont="1" applyBorder="1" applyAlignment="1">
      <alignment horizontal="right" vertical="center" wrapText="1"/>
    </xf>
    <xf numFmtId="200" fontId="43" fillId="0" borderId="40" xfId="62" applyNumberFormat="1" applyFont="1" applyBorder="1" applyAlignment="1">
      <alignment horizontal="right" vertical="center" wrapText="1"/>
    </xf>
    <xf numFmtId="200" fontId="43" fillId="0" borderId="30" xfId="39" applyNumberFormat="1" applyFont="1" applyBorder="1" applyAlignment="1">
      <alignment horizontal="right" vertical="center"/>
    </xf>
    <xf numFmtId="200" fontId="43" fillId="24" borderId="15" xfId="73" applyNumberFormat="1" applyFont="1" applyFill="1" applyBorder="1" applyAlignment="1">
      <alignment vertical="center"/>
    </xf>
    <xf numFmtId="200" fontId="43" fillId="0" borderId="0" xfId="131" applyNumberFormat="1" applyFont="1" applyAlignment="1">
      <alignment vertical="center"/>
    </xf>
    <xf numFmtId="200" fontId="43" fillId="0" borderId="30" xfId="129" applyNumberFormat="1" applyFont="1" applyBorder="1" applyAlignment="1">
      <alignment vertical="center"/>
    </xf>
    <xf numFmtId="202" fontId="43" fillId="24" borderId="42" xfId="73" applyNumberFormat="1" applyFont="1" applyFill="1" applyBorder="1" applyAlignment="1">
      <alignment vertical="center"/>
    </xf>
    <xf numFmtId="44" fontId="55" fillId="0" borderId="17" xfId="255" applyFont="1" applyBorder="1" applyAlignment="1">
      <alignment horizontal="center" vertical="center"/>
    </xf>
    <xf numFmtId="200" fontId="54" fillId="0" borderId="35" xfId="129" applyNumberFormat="1" applyFont="1" applyBorder="1" applyAlignment="1">
      <alignment vertical="center"/>
    </xf>
    <xf numFmtId="0" fontId="54" fillId="0" borderId="21" xfId="128" applyFont="1" applyBorder="1" applyAlignment="1">
      <alignment horizontal="left" vertical="center"/>
    </xf>
    <xf numFmtId="178" fontId="54" fillId="0" borderId="22" xfId="129" applyNumberFormat="1" applyFont="1" applyBorder="1" applyAlignment="1">
      <alignment horizontal="center" vertical="center"/>
    </xf>
    <xf numFmtId="0" fontId="55" fillId="0" borderId="22" xfId="128" applyFont="1" applyBorder="1" applyAlignment="1">
      <alignment vertical="center"/>
    </xf>
    <xf numFmtId="44" fontId="55" fillId="0" borderId="18" xfId="255" applyFont="1" applyBorder="1" applyAlignment="1">
      <alignment horizontal="center" vertical="center"/>
    </xf>
    <xf numFmtId="200" fontId="54" fillId="0" borderId="30" xfId="129" applyNumberFormat="1" applyFont="1" applyBorder="1" applyAlignment="1">
      <alignment vertical="center"/>
    </xf>
    <xf numFmtId="9" fontId="54" fillId="0" borderId="22" xfId="129" applyNumberFormat="1" applyFont="1" applyBorder="1" applyAlignment="1">
      <alignment horizontal="center" vertical="center"/>
    </xf>
    <xf numFmtId="179" fontId="54" fillId="0" borderId="22" xfId="129" applyNumberFormat="1" applyFont="1" applyBorder="1" applyAlignment="1">
      <alignment vertical="center"/>
    </xf>
    <xf numFmtId="9" fontId="56" fillId="27" borderId="30" xfId="95" applyFont="1" applyFill="1" applyBorder="1" applyAlignment="1">
      <alignment horizontal="center" vertical="center"/>
    </xf>
    <xf numFmtId="0" fontId="40" fillId="0" borderId="31" xfId="89" applyFont="1" applyBorder="1"/>
    <xf numFmtId="0" fontId="43" fillId="27" borderId="39" xfId="73" applyFont="1" applyFill="1" applyBorder="1" applyAlignment="1">
      <alignment vertical="center"/>
    </xf>
    <xf numFmtId="0" fontId="43" fillId="27" borderId="41" xfId="73" applyFont="1" applyFill="1" applyBorder="1" applyAlignment="1">
      <alignment horizontal="center" vertical="center"/>
    </xf>
    <xf numFmtId="0" fontId="43" fillId="27" borderId="41" xfId="73" applyFont="1" applyFill="1" applyBorder="1" applyAlignment="1">
      <alignment vertical="center"/>
    </xf>
    <xf numFmtId="201" fontId="43" fillId="27" borderId="41" xfId="255" applyNumberFormat="1" applyFont="1" applyFill="1" applyBorder="1" applyAlignment="1">
      <alignment vertical="center"/>
    </xf>
    <xf numFmtId="0" fontId="43" fillId="27" borderId="42" xfId="73" applyFont="1" applyFill="1" applyBorder="1" applyAlignment="1">
      <alignment vertical="center"/>
    </xf>
    <xf numFmtId="0" fontId="43" fillId="27" borderId="57" xfId="73" applyFont="1" applyFill="1" applyBorder="1" applyAlignment="1">
      <alignment vertical="center"/>
    </xf>
    <xf numFmtId="0" fontId="43" fillId="27" borderId="56" xfId="73" applyFont="1" applyFill="1" applyBorder="1" applyAlignment="1">
      <alignment horizontal="center" vertical="center"/>
    </xf>
    <xf numFmtId="0" fontId="43" fillId="27" borderId="56" xfId="73" applyFont="1" applyFill="1" applyBorder="1" applyAlignment="1">
      <alignment vertical="center"/>
    </xf>
    <xf numFmtId="201" fontId="43" fillId="27" borderId="56" xfId="255" applyNumberFormat="1" applyFont="1" applyFill="1" applyBorder="1" applyAlignment="1">
      <alignment vertical="center"/>
    </xf>
    <xf numFmtId="0" fontId="43" fillId="27" borderId="55" xfId="73" applyFont="1" applyFill="1" applyBorder="1" applyAlignment="1">
      <alignment vertical="center"/>
    </xf>
    <xf numFmtId="0" fontId="40" fillId="0" borderId="89" xfId="74" applyFont="1" applyBorder="1" applyAlignment="1">
      <alignment horizontal="center" vertical="center"/>
    </xf>
    <xf numFmtId="4" fontId="40" fillId="0" borderId="89" xfId="39" applyNumberFormat="1" applyFont="1" applyBorder="1" applyAlignment="1">
      <alignment horizontal="center" vertical="center" wrapText="1"/>
    </xf>
    <xf numFmtId="202" fontId="40" fillId="0" borderId="91" xfId="62" applyNumberFormat="1" applyFont="1" applyBorder="1" applyAlignment="1">
      <alignment horizontal="right" vertical="center" wrapText="1"/>
    </xf>
    <xf numFmtId="0" fontId="40" fillId="27" borderId="41" xfId="74" applyFont="1" applyFill="1" applyBorder="1" applyAlignment="1">
      <alignment horizontal="center" vertical="center"/>
    </xf>
    <xf numFmtId="0" fontId="40" fillId="27" borderId="41" xfId="74" applyFont="1" applyFill="1" applyBorder="1" applyAlignment="1">
      <alignment horizontal="left" vertical="center" wrapText="1"/>
    </xf>
    <xf numFmtId="0" fontId="40" fillId="27" borderId="41" xfId="73" applyFont="1" applyFill="1" applyBorder="1" applyAlignment="1">
      <alignment horizontal="center" vertical="center" wrapText="1"/>
    </xf>
    <xf numFmtId="4" fontId="40" fillId="27" borderId="41" xfId="39" applyNumberFormat="1" applyFont="1" applyFill="1" applyBorder="1" applyAlignment="1">
      <alignment horizontal="center" vertical="center" wrapText="1"/>
    </xf>
    <xf numFmtId="201" fontId="50" fillId="27" borderId="41" xfId="255" applyNumberFormat="1" applyFont="1" applyFill="1" applyBorder="1" applyAlignment="1" applyProtection="1">
      <alignment vertical="center"/>
    </xf>
    <xf numFmtId="202" fontId="40" fillId="27" borderId="42" xfId="62" applyNumberFormat="1" applyFont="1" applyFill="1" applyBorder="1" applyAlignment="1">
      <alignment horizontal="right" vertical="center" wrapText="1"/>
    </xf>
    <xf numFmtId="201" fontId="50" fillId="0" borderId="41" xfId="255" applyNumberFormat="1" applyFont="1" applyFill="1" applyBorder="1" applyAlignment="1" applyProtection="1">
      <alignment vertical="center"/>
    </xf>
    <xf numFmtId="0" fontId="40" fillId="0" borderId="0" xfId="74" applyFont="1" applyAlignment="1">
      <alignment horizontal="center" vertical="center"/>
    </xf>
    <xf numFmtId="0" fontId="40" fillId="0" borderId="0" xfId="74" applyFont="1" applyAlignment="1">
      <alignment horizontal="left" vertical="center" wrapText="1"/>
    </xf>
    <xf numFmtId="4" fontId="40" fillId="0" borderId="89" xfId="39" applyNumberFormat="1" applyFont="1" applyFill="1" applyBorder="1" applyAlignment="1">
      <alignment horizontal="center" vertical="center" wrapText="1"/>
    </xf>
    <xf numFmtId="202" fontId="40" fillId="0" borderId="91" xfId="62" applyNumberFormat="1" applyFont="1" applyFill="1" applyBorder="1" applyAlignment="1">
      <alignment horizontal="right" vertical="center" wrapText="1"/>
    </xf>
    <xf numFmtId="0" fontId="43" fillId="27" borderId="39" xfId="73" applyFont="1" applyFill="1" applyBorder="1" applyAlignment="1">
      <alignment horizontal="left" vertical="center"/>
    </xf>
    <xf numFmtId="0" fontId="40" fillId="0" borderId="39" xfId="73" applyFont="1" applyBorder="1" applyAlignment="1">
      <alignment horizontal="center" vertical="center"/>
    </xf>
    <xf numFmtId="0" fontId="40" fillId="0" borderId="41" xfId="74" applyFont="1" applyBorder="1" applyAlignment="1">
      <alignment horizontal="center" vertical="center"/>
    </xf>
    <xf numFmtId="0" fontId="40" fillId="0" borderId="41" xfId="74" applyFont="1" applyBorder="1" applyAlignment="1">
      <alignment horizontal="left" vertical="center" wrapText="1"/>
    </xf>
    <xf numFmtId="0" fontId="40" fillId="0" borderId="41" xfId="73" applyFont="1" applyBorder="1" applyAlignment="1">
      <alignment horizontal="center" vertical="center" wrapText="1"/>
    </xf>
    <xf numFmtId="4" fontId="40" fillId="0" borderId="41" xfId="39" applyNumberFormat="1" applyFont="1" applyBorder="1" applyAlignment="1">
      <alignment horizontal="center" vertical="center" wrapText="1"/>
    </xf>
    <xf numFmtId="202" fontId="40" fillId="0" borderId="42" xfId="62" applyNumberFormat="1" applyFont="1" applyBorder="1" applyAlignment="1">
      <alignment horizontal="right" vertical="center" wrapText="1"/>
    </xf>
    <xf numFmtId="0" fontId="40" fillId="0" borderId="27" xfId="73" applyFont="1" applyBorder="1" applyAlignment="1">
      <alignment horizontal="left" vertical="center"/>
    </xf>
    <xf numFmtId="0" fontId="40" fillId="0" borderId="52" xfId="89" applyFont="1" applyBorder="1"/>
    <xf numFmtId="4" fontId="40" fillId="0" borderId="52" xfId="39" applyNumberFormat="1" applyFont="1" applyBorder="1" applyAlignment="1">
      <alignment horizontal="center" vertical="center" wrapText="1"/>
    </xf>
    <xf numFmtId="202" fontId="43" fillId="0" borderId="71" xfId="39" applyNumberFormat="1" applyFont="1" applyBorder="1" applyAlignment="1">
      <alignment horizontal="right" vertical="center"/>
    </xf>
    <xf numFmtId="44" fontId="50" fillId="0" borderId="43" xfId="255" applyFont="1" applyFill="1" applyBorder="1" applyAlignment="1" applyProtection="1">
      <alignment vertical="center"/>
    </xf>
    <xf numFmtId="44" fontId="40" fillId="0" borderId="62" xfId="255" applyFont="1" applyBorder="1"/>
    <xf numFmtId="0" fontId="40" fillId="0" borderId="89" xfId="74" applyFont="1" applyBorder="1" applyAlignment="1">
      <alignment horizontal="left" vertical="center" wrapText="1"/>
    </xf>
    <xf numFmtId="0" fontId="40" fillId="0" borderId="89" xfId="73" applyFont="1" applyBorder="1" applyAlignment="1">
      <alignment horizontal="center" vertical="center" wrapText="1"/>
    </xf>
    <xf numFmtId="44" fontId="50" fillId="0" borderId="89" xfId="255" applyFont="1" applyFill="1" applyBorder="1" applyAlignment="1" applyProtection="1">
      <alignment vertical="center"/>
    </xf>
    <xf numFmtId="44" fontId="43" fillId="27" borderId="41" xfId="255" applyFont="1" applyFill="1" applyBorder="1" applyAlignment="1">
      <alignment vertical="center"/>
    </xf>
    <xf numFmtId="0" fontId="40" fillId="0" borderId="60" xfId="73" applyFont="1" applyBorder="1" applyAlignment="1">
      <alignment horizontal="left" vertical="center"/>
    </xf>
    <xf numFmtId="202" fontId="40" fillId="0" borderId="30" xfId="62" applyNumberFormat="1" applyFont="1" applyBorder="1" applyAlignment="1">
      <alignment horizontal="right" vertical="center" wrapText="1"/>
    </xf>
    <xf numFmtId="4" fontId="40" fillId="0" borderId="31" xfId="39" applyNumberFormat="1" applyFont="1" applyBorder="1" applyAlignment="1">
      <alignment horizontal="center" vertical="center" wrapText="1"/>
    </xf>
    <xf numFmtId="201" fontId="40" fillId="0" borderId="28" xfId="255" applyNumberFormat="1" applyFont="1" applyBorder="1"/>
    <xf numFmtId="202" fontId="43" fillId="0" borderId="67" xfId="39" applyNumberFormat="1" applyFont="1" applyBorder="1" applyAlignment="1">
      <alignment horizontal="right" vertical="center"/>
    </xf>
    <xf numFmtId="204" fontId="43" fillId="24" borderId="15" xfId="73" applyNumberFormat="1" applyFont="1" applyFill="1" applyBorder="1" applyAlignment="1">
      <alignment vertical="center"/>
    </xf>
    <xf numFmtId="44" fontId="40" fillId="0" borderId="0" xfId="89" applyNumberFormat="1" applyFont="1"/>
    <xf numFmtId="0" fontId="40" fillId="26" borderId="21" xfId="89" applyFont="1" applyFill="1" applyBorder="1" applyAlignment="1">
      <alignment horizontal="center" vertical="center" wrapText="1"/>
    </xf>
    <xf numFmtId="0" fontId="40" fillId="26" borderId="22" xfId="89" applyFont="1" applyFill="1" applyBorder="1" applyAlignment="1">
      <alignment horizontal="center" vertical="center" wrapText="1"/>
    </xf>
    <xf numFmtId="0" fontId="40" fillId="26" borderId="54" xfId="89" applyFont="1" applyFill="1" applyBorder="1" applyAlignment="1">
      <alignment horizontal="center" vertical="center" wrapText="1"/>
    </xf>
    <xf numFmtId="0" fontId="41" fillId="0" borderId="0" xfId="0" applyFont="1" applyAlignment="1">
      <alignment horizontal="left"/>
    </xf>
    <xf numFmtId="0" fontId="40" fillId="0" borderId="85" xfId="89" applyFont="1" applyBorder="1" applyAlignment="1">
      <alignment horizontal="center"/>
    </xf>
    <xf numFmtId="0" fontId="40" fillId="0" borderId="78" xfId="89" applyFont="1" applyBorder="1" applyAlignment="1">
      <alignment horizontal="center"/>
    </xf>
    <xf numFmtId="0" fontId="40" fillId="0" borderId="87" xfId="89" applyFont="1" applyBorder="1" applyAlignment="1">
      <alignment horizontal="center"/>
    </xf>
    <xf numFmtId="0" fontId="43" fillId="0" borderId="57" xfId="130" applyFont="1" applyBorder="1" applyAlignment="1">
      <alignment horizontal="center"/>
    </xf>
    <xf numFmtId="0" fontId="43" fillId="0" borderId="56" xfId="130" applyFont="1" applyBorder="1" applyAlignment="1">
      <alignment horizontal="center"/>
    </xf>
    <xf numFmtId="0" fontId="43" fillId="0" borderId="55" xfId="130" applyFont="1" applyBorder="1" applyAlignment="1">
      <alignment horizontal="center"/>
    </xf>
    <xf numFmtId="0" fontId="40" fillId="0" borderId="70" xfId="130" applyFont="1" applyBorder="1" applyAlignment="1">
      <alignment horizontal="center"/>
    </xf>
    <xf numFmtId="0" fontId="40" fillId="0" borderId="90" xfId="130" applyFont="1" applyBorder="1" applyAlignment="1">
      <alignment horizontal="center"/>
    </xf>
    <xf numFmtId="0" fontId="40" fillId="0" borderId="92" xfId="130" applyFont="1" applyBorder="1" applyAlignment="1">
      <alignment horizontal="center"/>
    </xf>
    <xf numFmtId="0" fontId="43" fillId="27" borderId="13" xfId="73" applyFont="1" applyFill="1" applyBorder="1" applyAlignment="1">
      <alignment horizontal="left" vertical="center"/>
    </xf>
    <xf numFmtId="0" fontId="43" fillId="27" borderId="14" xfId="73" applyFont="1" applyFill="1" applyBorder="1" applyAlignment="1">
      <alignment horizontal="left" vertical="center"/>
    </xf>
    <xf numFmtId="0" fontId="43" fillId="27" borderId="15" xfId="73" applyFont="1" applyFill="1" applyBorder="1" applyAlignment="1">
      <alignment horizontal="left" vertical="center"/>
    </xf>
    <xf numFmtId="0" fontId="43" fillId="24" borderId="39" xfId="73" applyFont="1" applyFill="1" applyBorder="1" applyAlignment="1">
      <alignment horizontal="right" vertical="center"/>
    </xf>
    <xf numFmtId="0" fontId="43" fillId="24" borderId="41" xfId="73" applyFont="1" applyFill="1" applyBorder="1" applyAlignment="1">
      <alignment horizontal="right" vertical="center"/>
    </xf>
    <xf numFmtId="0" fontId="43" fillId="24" borderId="88" xfId="73" applyFont="1" applyFill="1" applyBorder="1" applyAlignment="1">
      <alignment horizontal="right" vertical="center"/>
    </xf>
    <xf numFmtId="0" fontId="40" fillId="26" borderId="33" xfId="130" applyFont="1" applyFill="1" applyBorder="1" applyAlignment="1">
      <alignment vertical="center" wrapText="1"/>
    </xf>
    <xf numFmtId="0" fontId="40" fillId="26" borderId="18" xfId="130" applyFont="1" applyFill="1" applyBorder="1" applyAlignment="1">
      <alignment vertical="center" wrapText="1"/>
    </xf>
    <xf numFmtId="3" fontId="43" fillId="26" borderId="25" xfId="130" applyNumberFormat="1" applyFont="1" applyFill="1" applyBorder="1" applyAlignment="1">
      <alignment horizontal="center" vertical="center" wrapText="1"/>
    </xf>
    <xf numFmtId="3" fontId="43" fillId="26" borderId="18" xfId="130" applyNumberFormat="1" applyFont="1" applyFill="1" applyBorder="1" applyAlignment="1">
      <alignment horizontal="center" vertical="center"/>
    </xf>
    <xf numFmtId="0" fontId="40" fillId="0" borderId="16" xfId="79" applyFont="1" applyBorder="1" applyAlignment="1">
      <alignment horizontal="center" vertical="center"/>
    </xf>
    <xf numFmtId="0" fontId="40" fillId="0" borderId="26" xfId="79" applyFont="1" applyBorder="1" applyAlignment="1">
      <alignment horizontal="center" vertical="center"/>
    </xf>
    <xf numFmtId="0" fontId="54" fillId="0" borderId="34" xfId="128" applyFont="1" applyBorder="1" applyAlignment="1">
      <alignment horizontal="left" vertical="center" wrapText="1"/>
    </xf>
    <xf numFmtId="0" fontId="54" fillId="0" borderId="16" xfId="128" applyFont="1" applyBorder="1" applyAlignment="1">
      <alignment horizontal="left" vertical="center" wrapText="1"/>
    </xf>
    <xf numFmtId="0" fontId="54" fillId="0" borderId="17" xfId="128" applyFont="1" applyBorder="1" applyAlignment="1">
      <alignment horizontal="left" vertical="center" wrapText="1"/>
    </xf>
    <xf numFmtId="0" fontId="43" fillId="25" borderId="29" xfId="73" applyFont="1" applyFill="1" applyBorder="1" applyAlignment="1">
      <alignment horizontal="center" vertical="center" wrapText="1"/>
    </xf>
    <xf numFmtId="0" fontId="43" fillId="25" borderId="20" xfId="73" applyFont="1" applyFill="1" applyBorder="1" applyAlignment="1">
      <alignment horizontal="center" vertical="center" wrapText="1"/>
    </xf>
    <xf numFmtId="44" fontId="43" fillId="25" borderId="29" xfId="255" applyFont="1" applyFill="1" applyBorder="1" applyAlignment="1">
      <alignment horizontal="center" vertical="center" wrapText="1"/>
    </xf>
    <xf numFmtId="44" fontId="43" fillId="25" borderId="20" xfId="255" applyFont="1" applyFill="1" applyBorder="1" applyAlignment="1">
      <alignment horizontal="center" vertical="center" wrapText="1"/>
    </xf>
    <xf numFmtId="4" fontId="43" fillId="25" borderId="35" xfId="73" applyNumberFormat="1" applyFont="1" applyFill="1" applyBorder="1" applyAlignment="1">
      <alignment horizontal="center" vertical="center" wrapText="1"/>
    </xf>
    <xf numFmtId="4" fontId="43" fillId="25" borderId="40" xfId="73" applyNumberFormat="1" applyFont="1" applyFill="1" applyBorder="1" applyAlignment="1">
      <alignment horizontal="center" vertical="center" wrapText="1"/>
    </xf>
    <xf numFmtId="0" fontId="43" fillId="25" borderId="32" xfId="73" applyFont="1" applyFill="1" applyBorder="1" applyAlignment="1">
      <alignment horizontal="center" vertical="center" wrapText="1"/>
    </xf>
    <xf numFmtId="0" fontId="43" fillId="25" borderId="46" xfId="73" applyFont="1" applyFill="1" applyBorder="1" applyAlignment="1">
      <alignment horizontal="center" vertical="center" wrapText="1"/>
    </xf>
    <xf numFmtId="0" fontId="43" fillId="0" borderId="29" xfId="126" applyFont="1" applyBorder="1" applyAlignment="1">
      <alignment horizontal="center" vertical="center" wrapText="1"/>
    </xf>
    <xf numFmtId="0" fontId="40" fillId="25" borderId="20" xfId="130" applyFont="1" applyFill="1" applyBorder="1" applyAlignment="1">
      <alignment horizontal="center" vertical="center" wrapText="1"/>
    </xf>
    <xf numFmtId="0" fontId="40" fillId="25" borderId="40" xfId="130" applyFont="1" applyFill="1" applyBorder="1" applyAlignment="1">
      <alignment horizontal="center" vertical="center" wrapText="1"/>
    </xf>
    <xf numFmtId="0" fontId="43" fillId="26" borderId="18" xfId="130" applyFont="1" applyFill="1" applyBorder="1" applyAlignment="1">
      <alignment horizontal="center" vertical="center" wrapText="1"/>
    </xf>
    <xf numFmtId="0" fontId="43" fillId="26" borderId="18" xfId="130" applyFont="1" applyFill="1" applyBorder="1" applyAlignment="1">
      <alignment horizontal="center" vertical="center"/>
    </xf>
    <xf numFmtId="3" fontId="43" fillId="26" borderId="18" xfId="130" applyNumberFormat="1" applyFont="1" applyFill="1" applyBorder="1" applyAlignment="1">
      <alignment horizontal="center" vertical="center" wrapText="1"/>
    </xf>
    <xf numFmtId="0" fontId="40" fillId="0" borderId="60" xfId="0" applyFont="1" applyBorder="1" applyAlignment="1">
      <alignment horizontal="center" vertical="center" wrapText="1"/>
    </xf>
    <xf numFmtId="0" fontId="40" fillId="0" borderId="52" xfId="0" applyFont="1" applyBorder="1" applyAlignment="1">
      <alignment horizontal="center" vertical="center" wrapText="1"/>
    </xf>
    <xf numFmtId="0" fontId="40" fillId="0" borderId="62" xfId="0" applyFont="1" applyBorder="1" applyAlignment="1">
      <alignment horizontal="center" vertical="center" wrapText="1"/>
    </xf>
    <xf numFmtId="0" fontId="40" fillId="0" borderId="11" xfId="0" applyFont="1" applyBorder="1" applyAlignment="1">
      <alignment horizontal="center" vertical="center" wrapText="1"/>
    </xf>
    <xf numFmtId="0" fontId="40" fillId="0" borderId="0" xfId="0" applyFont="1" applyAlignment="1">
      <alignment horizontal="center" vertical="center" wrapText="1"/>
    </xf>
    <xf numFmtId="0" fontId="40" fillId="0" borderId="43"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24" xfId="0" applyFont="1" applyBorder="1" applyAlignment="1">
      <alignment horizontal="center" vertical="center" wrapText="1"/>
    </xf>
    <xf numFmtId="0" fontId="43" fillId="24" borderId="13" xfId="73" applyFont="1" applyFill="1" applyBorder="1" applyAlignment="1">
      <alignment horizontal="left" vertical="center"/>
    </xf>
    <xf numFmtId="0" fontId="43" fillId="24" borderId="14" xfId="73" applyFont="1" applyFill="1" applyBorder="1" applyAlignment="1">
      <alignment horizontal="left" vertical="center"/>
    </xf>
    <xf numFmtId="0" fontId="43" fillId="24" borderId="15" xfId="73" applyFont="1" applyFill="1" applyBorder="1" applyAlignment="1">
      <alignment horizontal="left" vertical="center"/>
    </xf>
    <xf numFmtId="0" fontId="43" fillId="24" borderId="13" xfId="73" applyFont="1" applyFill="1" applyBorder="1" applyAlignment="1">
      <alignment horizontal="right" vertical="center"/>
    </xf>
    <xf numFmtId="0" fontId="43" fillId="24" borderId="14" xfId="73" applyFont="1" applyFill="1" applyBorder="1" applyAlignment="1">
      <alignment horizontal="right" vertical="center"/>
    </xf>
    <xf numFmtId="0" fontId="43" fillId="24" borderId="24" xfId="73" applyFont="1" applyFill="1" applyBorder="1" applyAlignment="1">
      <alignment horizontal="right" vertical="center"/>
    </xf>
    <xf numFmtId="0" fontId="40" fillId="27" borderId="60" xfId="130" applyFont="1" applyFill="1" applyBorder="1" applyAlignment="1">
      <alignment horizontal="left" wrapText="1"/>
    </xf>
    <xf numFmtId="0" fontId="40" fillId="27" borderId="52" xfId="130" applyFont="1" applyFill="1" applyBorder="1" applyAlignment="1">
      <alignment horizontal="left"/>
    </xf>
    <xf numFmtId="0" fontId="40" fillId="27" borderId="71" xfId="130" applyFont="1" applyFill="1" applyBorder="1" applyAlignment="1">
      <alignment horizontal="left"/>
    </xf>
    <xf numFmtId="0" fontId="40" fillId="27" borderId="70" xfId="130" applyFont="1" applyFill="1" applyBorder="1" applyAlignment="1">
      <alignment horizontal="left"/>
    </xf>
    <xf numFmtId="0" fontId="40" fillId="27" borderId="53" xfId="130" applyFont="1" applyFill="1" applyBorder="1" applyAlignment="1">
      <alignment horizontal="left"/>
    </xf>
    <xf numFmtId="0" fontId="40" fillId="27" borderId="69" xfId="130" applyFont="1" applyFill="1" applyBorder="1" applyAlignment="1">
      <alignment horizontal="left"/>
    </xf>
    <xf numFmtId="0" fontId="43" fillId="0" borderId="84" xfId="130" applyFont="1" applyBorder="1" applyAlignment="1">
      <alignment horizontal="center"/>
    </xf>
    <xf numFmtId="0" fontId="43" fillId="0" borderId="82" xfId="130" applyFont="1" applyBorder="1" applyAlignment="1">
      <alignment horizontal="center"/>
    </xf>
    <xf numFmtId="0" fontId="43" fillId="0" borderId="83" xfId="130" applyFont="1" applyBorder="1" applyAlignment="1">
      <alignment horizontal="center"/>
    </xf>
    <xf numFmtId="0" fontId="40" fillId="0" borderId="53" xfId="130" applyFont="1" applyBorder="1" applyAlignment="1">
      <alignment horizontal="center"/>
    </xf>
    <xf numFmtId="0" fontId="40" fillId="0" borderId="69" xfId="130" applyFont="1" applyBorder="1" applyAlignment="1">
      <alignment horizontal="center"/>
    </xf>
    <xf numFmtId="0" fontId="41" fillId="0" borderId="85" xfId="0" applyFont="1" applyBorder="1" applyAlignment="1">
      <alignment horizontal="center"/>
    </xf>
    <xf numFmtId="0" fontId="41" fillId="0" borderId="78" xfId="0" applyFont="1" applyBorder="1" applyAlignment="1">
      <alignment horizontal="center"/>
    </xf>
    <xf numFmtId="0" fontId="41" fillId="0" borderId="87" xfId="0" applyFont="1" applyBorder="1" applyAlignment="1">
      <alignment horizontal="center"/>
    </xf>
    <xf numFmtId="0" fontId="40" fillId="0" borderId="0" xfId="0" applyFont="1" applyAlignment="1">
      <alignment horizontal="right"/>
    </xf>
    <xf numFmtId="0" fontId="40" fillId="0" borderId="12" xfId="0" applyFont="1" applyBorder="1" applyAlignment="1">
      <alignment horizontal="right"/>
    </xf>
    <xf numFmtId="0" fontId="40" fillId="0" borderId="14" xfId="0" applyFont="1" applyBorder="1" applyAlignment="1">
      <alignment horizontal="right"/>
    </xf>
    <xf numFmtId="0" fontId="40" fillId="0" borderId="15" xfId="0" applyFont="1" applyBorder="1" applyAlignment="1">
      <alignment horizontal="right"/>
    </xf>
    <xf numFmtId="0" fontId="40" fillId="0" borderId="13" xfId="0" applyFont="1" applyBorder="1" applyAlignment="1">
      <alignment horizontal="left"/>
    </xf>
    <xf numFmtId="0" fontId="40" fillId="0" borderId="14" xfId="0" applyFont="1" applyBorder="1" applyAlignment="1">
      <alignment horizontal="left"/>
    </xf>
    <xf numFmtId="0" fontId="43" fillId="0" borderId="11" xfId="0" applyFont="1" applyBorder="1" applyAlignment="1">
      <alignment horizontal="right" vertical="center"/>
    </xf>
    <xf numFmtId="0" fontId="43" fillId="0" borderId="0" xfId="0" applyFont="1" applyAlignment="1">
      <alignment horizontal="right" vertical="center"/>
    </xf>
    <xf numFmtId="0" fontId="43" fillId="0" borderId="11" xfId="0" applyFont="1" applyBorder="1" applyAlignment="1">
      <alignment wrapText="1"/>
    </xf>
    <xf numFmtId="0" fontId="43" fillId="0" borderId="0" xfId="0" applyFont="1" applyAlignment="1">
      <alignment wrapText="1"/>
    </xf>
    <xf numFmtId="0" fontId="43" fillId="0" borderId="12" xfId="0" applyFont="1" applyBorder="1" applyAlignment="1">
      <alignment wrapText="1"/>
    </xf>
    <xf numFmtId="0" fontId="40" fillId="0" borderId="21" xfId="0" applyFont="1" applyBorder="1" applyAlignment="1">
      <alignment horizontal="center"/>
    </xf>
    <xf numFmtId="0" fontId="40" fillId="0" borderId="22" xfId="0" applyFont="1" applyBorder="1" applyAlignment="1">
      <alignment horizontal="center"/>
    </xf>
    <xf numFmtId="0" fontId="40" fillId="0" borderId="54" xfId="0" applyFont="1" applyBorder="1" applyAlignment="1">
      <alignment horizontal="center"/>
    </xf>
    <xf numFmtId="0" fontId="40" fillId="0" borderId="21" xfId="0" applyFont="1" applyBorder="1"/>
    <xf numFmtId="0" fontId="40" fillId="0" borderId="22" xfId="0" applyFont="1" applyBorder="1"/>
    <xf numFmtId="43" fontId="40" fillId="0" borderId="19" xfId="34" applyNumberFormat="1" applyFont="1" applyBorder="1" applyAlignment="1">
      <alignment horizontal="center"/>
    </xf>
    <xf numFmtId="43" fontId="40" fillId="0" borderId="23" xfId="34" applyNumberFormat="1" applyFont="1" applyBorder="1" applyAlignment="1">
      <alignment horizontal="center"/>
    </xf>
    <xf numFmtId="43" fontId="40" fillId="0" borderId="59" xfId="34" applyNumberFormat="1" applyFont="1" applyBorder="1" applyAlignment="1">
      <alignment horizontal="center"/>
    </xf>
    <xf numFmtId="43" fontId="40" fillId="0" borderId="28" xfId="34" applyNumberFormat="1" applyFont="1" applyBorder="1" applyAlignment="1">
      <alignment horizontal="center"/>
    </xf>
    <xf numFmtId="0" fontId="43" fillId="0" borderId="39" xfId="0" applyFont="1" applyBorder="1" applyAlignment="1">
      <alignment horizontal="right"/>
    </xf>
    <xf numFmtId="0" fontId="43" fillId="0" borderId="41" xfId="0" applyFont="1" applyBorder="1" applyAlignment="1">
      <alignment horizontal="right"/>
    </xf>
    <xf numFmtId="0" fontId="43" fillId="0" borderId="42" xfId="0" applyFont="1" applyBorder="1" applyAlignment="1">
      <alignment horizontal="right"/>
    </xf>
    <xf numFmtId="0" fontId="43" fillId="24" borderId="39" xfId="0" applyFont="1" applyFill="1" applyBorder="1" applyAlignment="1">
      <alignment horizontal="right"/>
    </xf>
    <xf numFmtId="0" fontId="43" fillId="24" borderId="41" xfId="0" applyFont="1" applyFill="1" applyBorder="1" applyAlignment="1">
      <alignment horizontal="right"/>
    </xf>
    <xf numFmtId="0" fontId="43" fillId="24" borderId="42" xfId="0" applyFont="1" applyFill="1" applyBorder="1" applyAlignment="1">
      <alignment horizontal="right"/>
    </xf>
    <xf numFmtId="0" fontId="40" fillId="0" borderId="27" xfId="0" applyFont="1" applyBorder="1"/>
    <xf numFmtId="0" fontId="40" fillId="0" borderId="31" xfId="0" applyFont="1" applyBorder="1"/>
    <xf numFmtId="0" fontId="40" fillId="0" borderId="59" xfId="0" applyFont="1" applyBorder="1" applyAlignment="1">
      <alignment horizontal="center"/>
    </xf>
    <xf numFmtId="0" fontId="40" fillId="0" borderId="28" xfId="0" applyFont="1" applyBorder="1" applyAlignment="1">
      <alignment horizontal="center"/>
    </xf>
    <xf numFmtId="0" fontId="43" fillId="0" borderId="57" xfId="0" applyFont="1" applyBorder="1" applyAlignment="1">
      <alignment horizontal="left" vertical="center"/>
    </xf>
    <xf numFmtId="0" fontId="43" fillId="0" borderId="56" xfId="0" applyFont="1" applyBorder="1" applyAlignment="1">
      <alignment horizontal="left" vertical="center"/>
    </xf>
    <xf numFmtId="0" fontId="43" fillId="0" borderId="55" xfId="0" applyFont="1" applyBorder="1" applyAlignment="1">
      <alignment horizontal="left" vertical="center"/>
    </xf>
    <xf numFmtId="0" fontId="43" fillId="0" borderId="11" xfId="0" applyFont="1" applyBorder="1" applyAlignment="1">
      <alignment horizontal="left" vertical="center"/>
    </xf>
    <xf numFmtId="0" fontId="43" fillId="0" borderId="0" xfId="0" applyFont="1" applyAlignment="1">
      <alignment horizontal="left" vertical="center"/>
    </xf>
    <xf numFmtId="0" fontId="43" fillId="0" borderId="12" xfId="0" applyFont="1" applyBorder="1" applyAlignment="1">
      <alignment horizontal="left" vertical="center"/>
    </xf>
    <xf numFmtId="0" fontId="43" fillId="0" borderId="13" xfId="0" applyFont="1" applyBorder="1" applyAlignment="1">
      <alignment horizontal="left" vertical="center"/>
    </xf>
    <xf numFmtId="0" fontId="43" fillId="0" borderId="14" xfId="0" applyFont="1" applyBorder="1" applyAlignment="1">
      <alignment horizontal="left" vertical="center"/>
    </xf>
    <xf numFmtId="0" fontId="43" fillId="0" borderId="15" xfId="0" applyFont="1" applyBorder="1" applyAlignment="1">
      <alignment horizontal="left" vertical="center"/>
    </xf>
    <xf numFmtId="0" fontId="40" fillId="0" borderId="28" xfId="0" applyFont="1" applyBorder="1"/>
    <xf numFmtId="0" fontId="40" fillId="0" borderId="23" xfId="0" applyFont="1" applyBorder="1"/>
    <xf numFmtId="0" fontId="43" fillId="24" borderId="34" xfId="0" applyFont="1" applyFill="1" applyBorder="1" applyAlignment="1">
      <alignment horizontal="center"/>
    </xf>
    <xf numFmtId="0" fontId="43" fillId="24" borderId="16" xfId="0" applyFont="1" applyFill="1" applyBorder="1" applyAlignment="1">
      <alignment horizontal="center"/>
    </xf>
    <xf numFmtId="0" fontId="43" fillId="24" borderId="17" xfId="0" applyFont="1" applyFill="1" applyBorder="1" applyAlignment="1">
      <alignment horizontal="center"/>
    </xf>
    <xf numFmtId="0" fontId="43" fillId="24" borderId="44" xfId="0" applyFont="1" applyFill="1" applyBorder="1" applyAlignment="1">
      <alignment horizontal="center"/>
    </xf>
    <xf numFmtId="172" fontId="40" fillId="0" borderId="19" xfId="34" applyFont="1" applyBorder="1" applyAlignment="1">
      <alignment horizontal="center"/>
    </xf>
    <xf numFmtId="172" fontId="40" fillId="0" borderId="23" xfId="34" applyFont="1" applyBorder="1" applyAlignment="1">
      <alignment horizontal="center"/>
    </xf>
    <xf numFmtId="0" fontId="43" fillId="24" borderId="44" xfId="0" applyFont="1" applyFill="1" applyBorder="1" applyAlignment="1">
      <alignment horizontal="center" wrapText="1"/>
    </xf>
    <xf numFmtId="0" fontId="43" fillId="24" borderId="17" xfId="0" applyFont="1" applyFill="1" applyBorder="1" applyAlignment="1">
      <alignment horizontal="center" wrapText="1"/>
    </xf>
    <xf numFmtId="2" fontId="40" fillId="0" borderId="19" xfId="0" applyNumberFormat="1" applyFont="1" applyBorder="1" applyAlignment="1">
      <alignment horizontal="center"/>
    </xf>
    <xf numFmtId="2" fontId="40" fillId="0" borderId="23" xfId="0" applyNumberFormat="1" applyFont="1" applyBorder="1" applyAlignment="1">
      <alignment horizontal="center"/>
    </xf>
    <xf numFmtId="2" fontId="40" fillId="0" borderId="19" xfId="0" applyNumberFormat="1" applyFont="1" applyBorder="1" applyAlignment="1">
      <alignment horizontal="center" wrapText="1"/>
    </xf>
    <xf numFmtId="2" fontId="40" fillId="0" borderId="23" xfId="0" applyNumberFormat="1" applyFont="1" applyBorder="1" applyAlignment="1">
      <alignment horizontal="center" wrapText="1"/>
    </xf>
    <xf numFmtId="0" fontId="43" fillId="24" borderId="65" xfId="0" applyFont="1" applyFill="1" applyBorder="1" applyAlignment="1">
      <alignment horizontal="center"/>
    </xf>
    <xf numFmtId="0" fontId="43" fillId="24" borderId="64" xfId="0" applyFont="1" applyFill="1" applyBorder="1" applyAlignment="1">
      <alignment horizontal="center"/>
    </xf>
    <xf numFmtId="0" fontId="40" fillId="24" borderId="27" xfId="0" applyFont="1" applyFill="1" applyBorder="1" applyAlignment="1">
      <alignment horizontal="center" vertical="center"/>
    </xf>
    <xf numFmtId="0" fontId="40" fillId="24" borderId="31" xfId="0" applyFont="1" applyFill="1" applyBorder="1" applyAlignment="1">
      <alignment horizontal="center" vertical="center"/>
    </xf>
    <xf numFmtId="0" fontId="40" fillId="24" borderId="67" xfId="0" applyFont="1" applyFill="1" applyBorder="1" applyAlignment="1">
      <alignment horizontal="center" vertical="center"/>
    </xf>
    <xf numFmtId="0" fontId="40" fillId="0" borderId="59" xfId="0" applyFont="1" applyBorder="1"/>
    <xf numFmtId="2" fontId="40" fillId="0" borderId="59" xfId="0" applyNumberFormat="1" applyFont="1" applyBorder="1" applyAlignment="1">
      <alignment horizontal="center"/>
    </xf>
    <xf numFmtId="2" fontId="40" fillId="0" borderId="28" xfId="0" applyNumberFormat="1" applyFont="1" applyBorder="1" applyAlignment="1">
      <alignment horizontal="center"/>
    </xf>
    <xf numFmtId="0" fontId="40" fillId="0" borderId="19" xfId="0" applyFont="1" applyBorder="1" applyAlignment="1">
      <alignment horizontal="center"/>
    </xf>
    <xf numFmtId="0" fontId="40" fillId="0" borderId="23" xfId="0" applyFont="1" applyBorder="1" applyAlignment="1">
      <alignment horizontal="center"/>
    </xf>
    <xf numFmtId="0" fontId="47" fillId="24" borderId="34" xfId="0" applyFont="1" applyFill="1" applyBorder="1" applyAlignment="1">
      <alignment horizontal="center" vertical="center" wrapText="1"/>
    </xf>
    <xf numFmtId="0" fontId="47" fillId="24" borderId="16" xfId="0" applyFont="1" applyFill="1" applyBorder="1" applyAlignment="1">
      <alignment horizontal="center" vertical="center" wrapText="1"/>
    </xf>
    <xf numFmtId="0" fontId="47" fillId="24" borderId="26" xfId="0" applyFont="1" applyFill="1" applyBorder="1" applyAlignment="1">
      <alignment horizontal="center" vertical="center" wrapText="1"/>
    </xf>
    <xf numFmtId="0" fontId="40" fillId="0" borderId="73" xfId="253" applyFont="1" applyBorder="1" applyAlignment="1">
      <alignment horizontal="center" vertical="center"/>
    </xf>
    <xf numFmtId="0" fontId="40" fillId="0" borderId="48" xfId="253" applyFont="1" applyBorder="1" applyAlignment="1">
      <alignment horizontal="center" vertical="center"/>
    </xf>
    <xf numFmtId="0" fontId="40" fillId="0" borderId="75" xfId="253" applyFont="1" applyBorder="1" applyAlignment="1">
      <alignment horizontal="center" vertical="center"/>
    </xf>
    <xf numFmtId="0" fontId="40" fillId="0" borderId="56" xfId="253" applyFont="1" applyBorder="1" applyAlignment="1">
      <alignment horizontal="center" vertical="center"/>
    </xf>
    <xf numFmtId="0" fontId="40" fillId="0" borderId="55" xfId="253" applyFont="1" applyBorder="1" applyAlignment="1">
      <alignment horizontal="center" vertical="center"/>
    </xf>
    <xf numFmtId="0" fontId="40" fillId="0" borderId="65" xfId="253" applyFont="1" applyBorder="1" applyAlignment="1">
      <alignment horizontal="center" vertical="center"/>
    </xf>
    <xf numFmtId="0" fontId="40" fillId="0" borderId="53" xfId="253" applyFont="1" applyBorder="1" applyAlignment="1">
      <alignment horizontal="center" vertical="center"/>
    </xf>
    <xf numFmtId="0" fontId="40" fillId="0" borderId="69" xfId="253" applyFont="1" applyBorder="1" applyAlignment="1">
      <alignment horizontal="center" vertical="center"/>
    </xf>
    <xf numFmtId="0" fontId="40" fillId="0" borderId="63" xfId="253" applyFont="1" applyBorder="1" applyAlignment="1">
      <alignment horizontal="center" vertical="center"/>
    </xf>
    <xf numFmtId="0" fontId="40" fillId="0" borderId="52" xfId="253" applyFont="1" applyBorder="1" applyAlignment="1">
      <alignment horizontal="center" vertical="center"/>
    </xf>
    <xf numFmtId="0" fontId="40" fillId="0" borderId="71" xfId="253" applyFont="1" applyBorder="1" applyAlignment="1">
      <alignment horizontal="center" vertical="center"/>
    </xf>
    <xf numFmtId="0" fontId="40" fillId="0" borderId="65" xfId="0" applyFont="1" applyBorder="1" applyAlignment="1">
      <alignment horizontal="center" vertical="center"/>
    </xf>
    <xf numFmtId="0" fontId="40" fillId="0" borderId="53" xfId="0" applyFont="1" applyBorder="1" applyAlignment="1">
      <alignment horizontal="center" vertical="center"/>
    </xf>
    <xf numFmtId="0" fontId="40" fillId="0" borderId="69" xfId="0" applyFont="1" applyBorder="1" applyAlignment="1">
      <alignment horizontal="center" vertical="center"/>
    </xf>
    <xf numFmtId="0" fontId="43" fillId="0" borderId="72" xfId="0" applyFont="1" applyBorder="1" applyAlignment="1">
      <alignment horizontal="center"/>
    </xf>
    <xf numFmtId="0" fontId="43" fillId="0" borderId="0" xfId="0" applyFont="1" applyAlignment="1">
      <alignment horizontal="center"/>
    </xf>
    <xf numFmtId="0" fontId="43" fillId="0" borderId="43" xfId="0" applyFont="1" applyBorder="1" applyAlignment="1">
      <alignment horizontal="center"/>
    </xf>
    <xf numFmtId="0" fontId="40" fillId="0" borderId="74" xfId="253" applyFont="1" applyBorder="1" applyAlignment="1">
      <alignment horizontal="center" vertical="center"/>
    </xf>
    <xf numFmtId="0" fontId="40" fillId="0" borderId="47" xfId="253" applyFont="1" applyBorder="1" applyAlignment="1">
      <alignment horizontal="center" vertical="center"/>
    </xf>
    <xf numFmtId="0" fontId="40" fillId="24" borderId="16" xfId="0" applyFont="1" applyFill="1" applyBorder="1" applyAlignment="1">
      <alignment horizontal="center"/>
    </xf>
    <xf numFmtId="0" fontId="40" fillId="24" borderId="17" xfId="0" applyFont="1" applyFill="1" applyBorder="1" applyAlignment="1">
      <alignment horizontal="center"/>
    </xf>
    <xf numFmtId="0" fontId="47" fillId="24" borderId="34" xfId="0" applyFont="1" applyFill="1" applyBorder="1" applyAlignment="1">
      <alignment horizontal="center" vertical="center"/>
    </xf>
    <xf numFmtId="0" fontId="47" fillId="24" borderId="26" xfId="0" applyFont="1" applyFill="1" applyBorder="1" applyAlignment="1">
      <alignment horizontal="center" vertical="center"/>
    </xf>
    <xf numFmtId="0" fontId="43" fillId="0" borderId="57" xfId="0" applyFont="1" applyBorder="1" applyAlignment="1" applyProtection="1">
      <alignment horizontal="center"/>
      <protection locked="0"/>
    </xf>
    <xf numFmtId="0" fontId="43" fillId="0" borderId="56" xfId="0" applyFont="1" applyBorder="1" applyAlignment="1" applyProtection="1">
      <alignment horizontal="center"/>
      <protection locked="0"/>
    </xf>
    <xf numFmtId="0" fontId="43" fillId="0" borderId="55" xfId="0" applyFont="1" applyBorder="1" applyAlignment="1" applyProtection="1">
      <alignment horizontal="center"/>
      <protection locked="0"/>
    </xf>
    <xf numFmtId="0" fontId="40" fillId="0" borderId="19" xfId="0" applyFont="1" applyBorder="1"/>
    <xf numFmtId="0" fontId="40" fillId="27" borderId="18" xfId="0" applyFont="1" applyFill="1" applyBorder="1" applyAlignment="1">
      <alignment horizontal="center" wrapText="1"/>
    </xf>
    <xf numFmtId="0" fontId="43" fillId="0" borderId="72" xfId="0" applyFont="1" applyBorder="1" applyAlignment="1">
      <alignment horizontal="center" vertical="center" wrapText="1"/>
    </xf>
    <xf numFmtId="0" fontId="43" fillId="0" borderId="0" xfId="0" applyFont="1" applyAlignment="1">
      <alignment horizontal="center" vertical="center" wrapText="1"/>
    </xf>
    <xf numFmtId="0" fontId="43" fillId="0" borderId="43" xfId="0" applyFont="1" applyBorder="1" applyAlignment="1">
      <alignment horizontal="center" vertical="center" wrapText="1"/>
    </xf>
    <xf numFmtId="0" fontId="46" fillId="0" borderId="77" xfId="254" applyFont="1" applyBorder="1" applyAlignment="1" applyProtection="1">
      <alignment horizontal="center"/>
    </xf>
    <xf numFmtId="0" fontId="46" fillId="0" borderId="49" xfId="254" applyFont="1" applyBorder="1" applyAlignment="1" applyProtection="1">
      <alignment horizontal="center"/>
    </xf>
    <xf numFmtId="0" fontId="43" fillId="0" borderId="75" xfId="0" applyFont="1" applyBorder="1" applyAlignment="1">
      <alignment horizontal="center"/>
    </xf>
    <xf numFmtId="0" fontId="43" fillId="0" borderId="56" xfId="0" applyFont="1" applyBorder="1" applyAlignment="1">
      <alignment horizontal="center"/>
    </xf>
    <xf numFmtId="0" fontId="43" fillId="0" borderId="76" xfId="0" applyFont="1" applyBorder="1" applyAlignment="1">
      <alignment horizontal="center"/>
    </xf>
    <xf numFmtId="0" fontId="40" fillId="0" borderId="25" xfId="0" applyFont="1" applyBorder="1" applyAlignment="1">
      <alignment horizontal="center" vertical="center"/>
    </xf>
  </cellXfs>
  <cellStyles count="271">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4000000}"/>
    <cellStyle name="Millares [2] 2" xfId="201" xr:uid="{00000000-0005-0000-0000-000065000000}"/>
    <cellStyle name="Millares 10" xfId="36" xr:uid="{00000000-0005-0000-0000-000066000000}"/>
    <cellStyle name="Millares 10 2" xfId="37" xr:uid="{00000000-0005-0000-0000-000067000000}"/>
    <cellStyle name="Millares 11" xfId="38" xr:uid="{00000000-0005-0000-0000-000068000000}"/>
    <cellStyle name="Millares 11 2" xfId="202" xr:uid="{00000000-0005-0000-0000-000069000000}"/>
    <cellStyle name="Millares 12" xfId="125" xr:uid="{00000000-0005-0000-0000-00006A000000}"/>
    <cellStyle name="Millares 13" xfId="134" xr:uid="{00000000-0005-0000-0000-00006B000000}"/>
    <cellStyle name="Millares 14" xfId="262" xr:uid="{AB8BBAB6-E2E1-4515-9753-1D72E3AD9E42}"/>
    <cellStyle name="Millares 2" xfId="39" xr:uid="{00000000-0005-0000-0000-00006C000000}"/>
    <cellStyle name="Millares 2 2" xfId="40" xr:uid="{00000000-0005-0000-0000-00006D000000}"/>
    <cellStyle name="Millares 2 2 2" xfId="264" xr:uid="{3224455D-B893-459E-B7D3-00B99D5A39BE}"/>
    <cellStyle name="Millares 2 3" xfId="41" xr:uid="{00000000-0005-0000-0000-00006E000000}"/>
    <cellStyle name="Millares 2 4" xfId="203" xr:uid="{00000000-0005-0000-0000-00006F000000}"/>
    <cellStyle name="Millares 2 4 2" xfId="266" xr:uid="{2EF07F23-BBE8-4301-B311-E255447FF61B}"/>
    <cellStyle name="Millares 2 5" xfId="42" xr:uid="{00000000-0005-0000-0000-000070000000}"/>
    <cellStyle name="Millares 2_APU´S_NO_PREVISTOS (1)" xfId="204" xr:uid="{00000000-0005-0000-0000-000071000000}"/>
    <cellStyle name="Millares 3" xfId="43" xr:uid="{00000000-0005-0000-0000-000072000000}"/>
    <cellStyle name="Millares 3 2" xfId="44" xr:uid="{00000000-0005-0000-0000-000073000000}"/>
    <cellStyle name="Millares 3 3" xfId="45" xr:uid="{00000000-0005-0000-0000-000074000000}"/>
    <cellStyle name="Millares 3 4" xfId="46" xr:uid="{00000000-0005-0000-0000-000075000000}"/>
    <cellStyle name="Millares 3 5" xfId="47" xr:uid="{00000000-0005-0000-0000-000076000000}"/>
    <cellStyle name="Millares 4" xfId="48" xr:uid="{00000000-0005-0000-0000-000077000000}"/>
    <cellStyle name="Millares 4 2" xfId="49" xr:uid="{00000000-0005-0000-0000-000078000000}"/>
    <cellStyle name="Millares 4 3" xfId="205" xr:uid="{00000000-0005-0000-0000-000079000000}"/>
    <cellStyle name="Millares 4_APU´S_NO_PREVISTOS (1)" xfId="206" xr:uid="{00000000-0005-0000-0000-00007A000000}"/>
    <cellStyle name="Millares 5" xfId="50" xr:uid="{00000000-0005-0000-0000-00007B000000}"/>
    <cellStyle name="Millares 5 2" xfId="207" xr:uid="{00000000-0005-0000-0000-00007C000000}"/>
    <cellStyle name="Millares 6" xfId="51" xr:uid="{00000000-0005-0000-0000-00007D000000}"/>
    <cellStyle name="Millares 6 2" xfId="52" xr:uid="{00000000-0005-0000-0000-00007E000000}"/>
    <cellStyle name="Millares 7" xfId="53" xr:uid="{00000000-0005-0000-0000-00007F000000}"/>
    <cellStyle name="Millares 7 2" xfId="54" xr:uid="{00000000-0005-0000-0000-000080000000}"/>
    <cellStyle name="Millares 7 2 2" xfId="55" xr:uid="{00000000-0005-0000-0000-000081000000}"/>
    <cellStyle name="Millares 8" xfId="56" xr:uid="{00000000-0005-0000-0000-000082000000}"/>
    <cellStyle name="Millares 8 2" xfId="57" xr:uid="{00000000-0005-0000-0000-000083000000}"/>
    <cellStyle name="Millares 9" xfId="58" xr:uid="{00000000-0005-0000-0000-000084000000}"/>
    <cellStyle name="Millares 9 2" xfId="59" xr:uid="{00000000-0005-0000-0000-000085000000}"/>
    <cellStyle name="Millares_FORMULARIO 4 - M-OFERENTE PPTA ECONOMICA" xfId="60" xr:uid="{00000000-0005-0000-0000-000086000000}"/>
    <cellStyle name="MILLONES" xfId="208" xr:uid="{00000000-0005-0000-0000-000087000000}"/>
    <cellStyle name="MILLONES 2" xfId="209" xr:uid="{00000000-0005-0000-0000-000088000000}"/>
    <cellStyle name="MILLONES_PRESUPUESTO FASE III ABR-2015 Rev3" xfId="210" xr:uid="{00000000-0005-0000-0000-000089000000}"/>
    <cellStyle name="Moneda" xfId="255" builtinId="4"/>
    <cellStyle name="Moneda [0] 2" xfId="260" xr:uid="{2978E01E-B6D3-4705-8964-5C4B014C37AD}"/>
    <cellStyle name="Moneda [0] 2 2" xfId="267" xr:uid="{8F26B7D5-0F89-4B02-95FF-1C560E172A3F}"/>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13" xfId="259" xr:uid="{7861DEE3-CCB0-4509-B3B0-E1B6568A6F3B}"/>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da 5" xfId="270" xr:uid="{EBBC0C43-B860-4F93-82C2-B7E4D72BA9E6}"/>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10" xfId="257" xr:uid="{8258D67A-B9D0-4D2A-8E7A-6A94339E79FB}"/>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3" xfId="256" xr:uid="{00000000-0005-0000-0000-0000BD000000}"/>
    <cellStyle name="Normal 29" xfId="88" xr:uid="{00000000-0005-0000-0000-0000BE000000}"/>
    <cellStyle name="Normal 3" xfId="89" xr:uid="{00000000-0005-0000-0000-0000BF000000}"/>
    <cellStyle name="Normal 3 11" xfId="130" xr:uid="{00000000-0005-0000-0000-0000C0000000}"/>
    <cellStyle name="Normal 3 2" xfId="90" xr:uid="{00000000-0005-0000-0000-0000C1000000}"/>
    <cellStyle name="Normal 3 2 2" xfId="128" xr:uid="{00000000-0005-0000-0000-0000C2000000}"/>
    <cellStyle name="Normal 3 3" xfId="230" xr:uid="{00000000-0005-0000-0000-0000C3000000}"/>
    <cellStyle name="Normal 3_APU´S_NO_PREVISTOS (1)" xfId="231" xr:uid="{00000000-0005-0000-0000-0000C4000000}"/>
    <cellStyle name="Normal 4" xfId="91" xr:uid="{00000000-0005-0000-0000-0000C5000000}"/>
    <cellStyle name="Normal 4 2" xfId="92" xr:uid="{00000000-0005-0000-0000-0000C6000000}"/>
    <cellStyle name="Normal 4 2 2" xfId="232" xr:uid="{00000000-0005-0000-0000-0000C7000000}"/>
    <cellStyle name="Normal 4 3" xfId="269" xr:uid="{061E8E7E-7DD4-4734-B33D-A53EC0C42482}"/>
    <cellStyle name="Normal 5" xfId="133" xr:uid="{00000000-0005-0000-0000-0000C8000000}"/>
    <cellStyle name="Normal 6" xfId="233" xr:uid="{00000000-0005-0000-0000-0000C9000000}"/>
    <cellStyle name="Normal 6 2" xfId="234" xr:uid="{00000000-0005-0000-0000-0000CA000000}"/>
    <cellStyle name="Normal 7" xfId="235" xr:uid="{00000000-0005-0000-0000-0000CB000000}"/>
    <cellStyle name="Normal 8" xfId="236" xr:uid="{00000000-0005-0000-0000-0000CC000000}"/>
    <cellStyle name="Normal 8 2" xfId="261" xr:uid="{56497B24-78C4-4029-9D53-3ED4DA348ADF}"/>
    <cellStyle name="Normal 9" xfId="237" xr:uid="{00000000-0005-0000-0000-0000CD000000}"/>
    <cellStyle name="Normal 9 2" xfId="132" xr:uid="{00000000-0005-0000-0000-0000CE000000}"/>
    <cellStyle name="Normal 9 3" xfId="265" xr:uid="{41A9E650-54C6-4891-A7E8-3B4E2E3BC63E}"/>
    <cellStyle name="Normal_modelo ACTA OBRA y MODIFICACION" xfId="253" xr:uid="{00000000-0005-0000-0000-0000CF000000}"/>
    <cellStyle name="Normal_PTO OFICIAL PREPLIEGO (CORREGIDO) 2" xfId="131" xr:uid="{00000000-0005-0000-0000-0000D0000000}"/>
    <cellStyle name="Notas 2" xfId="93" xr:uid="{00000000-0005-0000-0000-0000D1000000}"/>
    <cellStyle name="Notas 3" xfId="238" xr:uid="{00000000-0005-0000-0000-0000D2000000}"/>
    <cellStyle name="Percent" xfId="95" xr:uid="{00000000-0005-0000-0000-0000D3000000}"/>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aje 6" xfId="263" xr:uid="{5C954FBA-574C-46AC-8756-EF2BBA26D824}"/>
    <cellStyle name="Porcentaje 7" xfId="268" xr:uid="{2C949308-8D24-4106-82A2-AB6B0BEB27C4}"/>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13" xfId="258" xr:uid="{AA5C43F4-0F25-49AC-89B0-40D6D5A753DB}"/>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13" Type="http://schemas.openxmlformats.org/officeDocument/2006/relationships/externalLink" Target="externalLinks/externalLink110.xml"/><Relationship Id="rId118"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16" Type="http://schemas.openxmlformats.org/officeDocument/2006/relationships/externalLink" Target="externalLinks/externalLink113.xml"/><Relationship Id="rId124" Type="http://schemas.openxmlformats.org/officeDocument/2006/relationships/customXml" Target="../customXml/item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11" Type="http://schemas.openxmlformats.org/officeDocument/2006/relationships/externalLink" Target="externalLinks/externalLink10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14" Type="http://schemas.openxmlformats.org/officeDocument/2006/relationships/externalLink" Target="externalLinks/externalLink111.xml"/><Relationship Id="rId119" Type="http://schemas.openxmlformats.org/officeDocument/2006/relationships/styles" Target="style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16</xdr:row>
      <xdr:rowOff>209551</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16</xdr:row>
      <xdr:rowOff>209551</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SABANA"/>
      <sheetName val="EQUIPOS"/>
      <sheetName val="M.O."/>
      <sheetName val="MATERIALES"/>
      <sheetName val="MAQUINARIA"/>
      <sheetName val="calculation"/>
      <sheetName val="CURVA_S"/>
      <sheetName val="Curva_&quot;S&quot;_General"/>
      <sheetName val="mto_electr_"/>
      <sheetName val="M_O_"/>
      <sheetName val="1__MODELO_60KB"/>
      <sheetName val="CURVA_S1"/>
      <sheetName val="mto_electr_1"/>
      <sheetName val="Curva_&quot;S&quot;_General1"/>
      <sheetName val="1__MODELO_60KB1"/>
      <sheetName val="data"/>
      <sheetName val="API93"/>
      <sheetName val="MOD-DEV.XLS"/>
      <sheetName val="RESUMEN"/>
      <sheetName val="Proforma Guia"/>
      <sheetName val="BDD Operadores"/>
      <sheetName val="Hoja6"/>
      <sheetName val="Suministros"/>
      <sheetName val="Recursos HH"/>
      <sheetName val="Recursos HE"/>
      <sheetName val="Transporte"/>
      <sheetName val="Civil"/>
      <sheetName val="A_A310"/>
      <sheetName val="A_G105"/>
      <sheetName val="A_G200"/>
      <sheetName val="PS P-514"/>
      <sheetName val="E21"/>
      <sheetName val="main"/>
      <sheetName val="LISTA DE LAS MACROS "/>
      <sheetName val="RES GASOL"/>
      <sheetName val="POZOS"/>
      <sheetName val="BHA"/>
      <sheetName val="PDM RUN"/>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59y22%"/>
      <sheetName val="Tabla"/>
      <sheetName val="Sheet1"/>
      <sheetName val="rencst0599"/>
      <sheetName val="Curva S Llanos"/>
      <sheetName val="Page 2"/>
      <sheetName val="Tables"/>
      <sheetName val="Heads"/>
      <sheetName val="Note"/>
      <sheetName val="Curves"/>
      <sheetName val="Dbase"/>
      <sheetName val="Títulos"/>
      <sheetName val="ZONAS 1 - 2 - 3"/>
      <sheetName val="Especificaciones  "/>
      <sheetName val="HOJA DE COSTOS"/>
      <sheetName val="LISTAS DESPLEGABLES"/>
      <sheetName val="DIAM TUB"/>
      <sheetName val="HERRAM"/>
      <sheetName val="cantidades pH3"/>
      <sheetName val="PxQ 2006"/>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BD"/>
      <sheetName val="Aprobado 2019"/>
      <sheetName val="Hoja1"/>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Datos_C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AUX"/>
      <sheetName val="MARCO"/>
      <sheetName val="Informe díario"/>
      <sheetName val="Base_P10"/>
      <sheetName val="Base_P50"/>
      <sheetName val="Base_P90"/>
      <sheetName val="Prod_Inv_P10"/>
      <sheetName val="Prod_Inv_P50"/>
      <sheetName val="Prod_Inv_P90"/>
      <sheetName val="Especificaciones"/>
      <sheetName val="CURVA_S4"/>
      <sheetName val="mto_electr_4"/>
      <sheetName val="Curva_&quot;S&quot;_General4"/>
      <sheetName val="1__MODELO_60KB4"/>
      <sheetName val="M_O_3"/>
      <sheetName val="MOD-DEV_XLS2"/>
      <sheetName val="LISTA_DE_LAS_MACROS_2"/>
      <sheetName val="Proforma_Guia2"/>
      <sheetName val="BDD_Operadores2"/>
      <sheetName val="Recursos_HH2"/>
      <sheetName val="Recursos_HE2"/>
      <sheetName val="RES_GASOL2"/>
      <sheetName val="PDM_RUN2"/>
      <sheetName val="EQUIPOS_CIVILES2"/>
      <sheetName val="PS_P-5142"/>
      <sheetName val="Data_Tables2"/>
      <sheetName val="Pilares_e_iniciativas2"/>
      <sheetName val="Wind_Loads2"/>
      <sheetName val="Fab__152"/>
      <sheetName val="Datos-No_imprimir2"/>
      <sheetName val="Reaj__(CHAL_)2"/>
      <sheetName val="Curva_S_Llanos2"/>
      <sheetName val="Page_22"/>
      <sheetName val="cantidades_pH32"/>
      <sheetName val="HOJA_DE_COSTOS2"/>
      <sheetName val="LISTAS_DESPLEGABLES2"/>
      <sheetName val="DIAM_TUB2"/>
      <sheetName val="PxQ_20062"/>
      <sheetName val="ZONAS_1_-_2_-_32"/>
      <sheetName val="Especificaciones__2"/>
      <sheetName val="ACTUAL"/>
      <sheetName val="Param"/>
      <sheetName val="PS"/>
      <sheetName val="Info-Portaf"/>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201.15"/>
      <sheetName val="201.21"/>
      <sheetName val="201.7"/>
      <sheetName val="201.8"/>
      <sheetName val="330.1P (7801)"/>
      <sheetName val="632.1P "/>
      <sheetName val="632.4P"/>
      <sheetName val="INST"/>
      <sheetName val="7.1.8.1.1"/>
      <sheetName val="Indic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sheetData sheetId="92"/>
      <sheetData sheetId="93"/>
      <sheetData sheetId="94"/>
      <sheetData sheetId="95"/>
      <sheetData sheetId="96"/>
      <sheetData sheetId="97"/>
      <sheetData sheetId="98"/>
      <sheetData sheetId="99"/>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ow r="83">
          <cell r="O83" t="str">
            <v>Pendiente</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Wind Loads"/>
      <sheetName val="Tablas"/>
      <sheetName val="Fab. 15"/>
      <sheetName val="Comparativa"/>
      <sheetName val="resoc"/>
      <sheetName val="Datos-No imprimir"/>
      <sheetName val="DATOS"/>
      <sheetName val="Reaj. (CHAL.)"/>
      <sheetName val="Flota"/>
      <sheetName val="STRSUMM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ESUPUESTOS-REV1"/>
      <sheetName val="PROY_ORIGINAL"/>
      <sheetName val="PU (2)"/>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ó&gt;j0$#j_$#LÓu"/>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6"/>
      <sheetName val="PU_(2)5"/>
      <sheetName val="COSTOS_UNITARIOS"/>
      <sheetName val="TRAYECTO_1"/>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VALOR_ENSAYOS"/>
      <sheetName val="resumen_preacta"/>
      <sheetName val="Resalto_en_asfalto"/>
      <sheetName val="Mat_fresado_para_ampliacion"/>
      <sheetName val="Tuberia_filtro_D=6&quot;"/>
      <sheetName val="Realce_de_bordillo"/>
      <sheetName val="Remocion_tuberia_d=24&quot;"/>
      <sheetName val="GRAVA_ATRAQUES_DE_ALCANTARILLA"/>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TORTA EST"/>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BD"/>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cidentalidad"/>
      <sheetName val="TARIFAS MATERIALES"/>
      <sheetName val="TARIFAS EQUIPOS "/>
      <sheetName val="TARIFA SALARIOS"/>
      <sheetName val="PRE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Causa Posible"/>
      <sheetName val="Base de Datos"/>
      <sheetName val="Tramo 2"/>
      <sheetName val="Lista ICCU"/>
      <sheetName val="ó&gt;_x005f_x0000__x005f_x0001__x005f_x0000__x005f_x0000__"/>
      <sheetName val="Elementos Involucrados"/>
      <sheetName val="SNP7 Anclajes pasivos6j_x0000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TORTA_EST"/>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TORTA_EST4"/>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TORTA_EST5"/>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Paral. 1"/>
      <sheetName val="Paral. 2"/>
      <sheetName val="Paral. 3"/>
      <sheetName val="Paral.4"/>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Patrimonio neto personal"/>
      <sheetName val="Cálculos"/>
      <sheetName val="AMOBLAMINETO"/>
      <sheetName val="LISTA"/>
      <sheetName val="BASE DE DATOS DE PRECIOS"/>
      <sheetName val="RESISTENCIA_"/>
      <sheetName val="Memorias"/>
      <sheetName val="CANOBRA"/>
      <sheetName val="INCREMENTOS"/>
      <sheetName val="LISTMATE"/>
      <sheetName val="MATERIALES"/>
      <sheetName val="CONSTANTES"/>
      <sheetName val="LISTAS"/>
      <sheetName val="CONSTANTES_"/>
      <sheetName val="41"/>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_x0000_㈀㰰⌀_x0000_㈀㰮⌀_x0000_䰀଒v_x0000__x0000__x0000_頀"/>
      <sheetName val="sap"/>
      <sheetName val="P2"/>
      <sheetName val="P1"/>
      <sheetName val="31-05-18"/>
      <sheetName val="F-7857-308"/>
      <sheetName val="Equipo Menor"/>
      <sheetName val="ALQUILADO F-7857-308 "/>
      <sheetName val="Real Para tarifas"/>
      <sheetName val="ó&gt;"/>
      <sheetName val="MATERIALES Y RECURSOS"/>
      <sheetName val="ó&gt;????j0$?#???j_$?#???LÓu????"/>
      <sheetName val="CORTE DE OBRA N° 1"/>
      <sheetName val="memoria"/>
      <sheetName val="memoria 1"/>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MYE_OBRA"/>
      <sheetName val="SNP7_Anclajes_pasivos6j"/>
      <sheetName val="MDC-1_COLOCACION_"/>
      <sheetName val="D-20_COLOCACION_"/>
      <sheetName val="TRANSPORTE_MEZCLA_ASFALTICA"/>
      <sheetName val="EXT_microagomerado"/>
      <sheetName val="Indicadores_Y_Listas"/>
      <sheetName val="Grafico_Avance"/>
      <sheetName val="Tramo_2"/>
      <sheetName val="MYE_OBRA1"/>
      <sheetName val="MDC-1_COLOCACION_1"/>
      <sheetName val="D-20_COLOCACION_1"/>
      <sheetName val="TRANSPORTE_MEZCLA_ASFALTICA1"/>
      <sheetName val="EXT_microagomerado1"/>
      <sheetName val="Indicadores_Y_Listas1"/>
      <sheetName val="Grafico_Avance1"/>
      <sheetName val="Tramo_21"/>
      <sheetName val="&quot;PAGA&quot;"/>
      <sheetName val="Indicadores_Y_Listas4"/>
      <sheetName val="Indicadores_Y_Listas2"/>
      <sheetName val="Indicadores_Y_Listas3"/>
      <sheetName val="Indicadores_Y_Listas9"/>
      <sheetName val="Indicadores_Y_Listas5"/>
      <sheetName val="Indicadores_Y_Listas6"/>
      <sheetName val="Indicadores_Y_Listas7"/>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PRESUPUESTOS-REV1.xls"/>
      <sheetName val="BASE_DE_DATOS_DE_PRECIOS"/>
      <sheetName val="BASE_DE_DATOS_DE_PRECIOS1"/>
      <sheetName val="EMPRESAS"/>
      <sheetName val="Skid Lifting Lug"/>
      <sheetName val="Datos_CO"/>
      <sheetName val="CABLE CONTROL"/>
      <sheetName val="CCONC"/>
      <sheetName val="ACTA PROVEEDORES"/>
      <sheetName val="ACTA INICIO"/>
      <sheetName val="ACTA PARCIAL"/>
      <sheetName val="ACTA TERMINACION"/>
      <sheetName val="PSM Monthly"/>
      <sheetName val="BQMPALOC"/>
      <sheetName val="ACTA No.5"/>
      <sheetName val="IV. MANO DE OBRA AIU"/>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sistividad "/>
      <sheetName val="BCE-ENERO-2004"/>
      <sheetName val="TARIFAS_MATERIALES"/>
      <sheetName val="TARIFAS_EQUIPOS_"/>
      <sheetName val="TARIFA_SALARIOS"/>
      <sheetName val="TARIFAS_MATERIALES1"/>
      <sheetName val="TARIFAS_EQUIPOS_1"/>
      <sheetName val="TARIFA_SALARIOS1"/>
      <sheetName val="MDC-1_COLOCACION_2"/>
      <sheetName val="D-20_COLOCACION_2"/>
      <sheetName val="TRANSPORTE_MEZCLA_ASFALTICA2"/>
      <sheetName val="EXT_microagomerado2"/>
      <sheetName val="Grafico_Avance2"/>
      <sheetName val="MYE_OBRA2"/>
      <sheetName val="TARIFAS_MATERIALES2"/>
      <sheetName val="TARIFAS_EQUIPOS_2"/>
      <sheetName val="TARIFA_SALARIOS2"/>
      <sheetName val="BASE_DE_DATOS_DE_PRECIOS2"/>
      <sheetName val="Tramo_22"/>
      <sheetName val="MDC-1_COLOCACION_3"/>
      <sheetName val="D-20_COLOCACION_3"/>
      <sheetName val="TRANSPORTE_MEZCLA_ASFALTICA3"/>
      <sheetName val="EXT_microagomerado3"/>
      <sheetName val="Grafico_Avance3"/>
      <sheetName val="MYE_OBRA3"/>
      <sheetName val="TARIFAS_MATERIALES3"/>
      <sheetName val="TARIFAS_EQUIPOS_3"/>
      <sheetName val="TARIFA_SALARIOS3"/>
      <sheetName val="BASE_DE_DATOS_DE_PRECIOS3"/>
      <sheetName val="Tramo_23"/>
      <sheetName val="MDC-1_COLOCACION_4"/>
      <sheetName val="D-20_COLOCACION_4"/>
      <sheetName val="TRANSPORTE_MEZCLA_ASFALTICA4"/>
      <sheetName val="EXT_microagomerado4"/>
      <sheetName val="Grafico_Avance4"/>
      <sheetName val="MYE_OBRA4"/>
      <sheetName val="TARIFAS_MATERIALES4"/>
      <sheetName val="TARIFAS_EQUIPOS_4"/>
      <sheetName val="TARIFA_SALARIOS4"/>
      <sheetName val="BASE_DE_DATOS_DE_PRECIOS4"/>
      <sheetName val="Tramo_24"/>
      <sheetName val="MDC-1_COLOCACION_5"/>
      <sheetName val="D-20_COLOCACION_5"/>
      <sheetName val="TRANSPORTE_MEZCLA_ASFALTICA5"/>
      <sheetName val="EXT_microagomerado5"/>
      <sheetName val="Grafico_Avance5"/>
      <sheetName val="MYE_OBRA5"/>
      <sheetName val="TARIFAS_MATERIALES5"/>
      <sheetName val="TARIFAS_EQUIPOS_5"/>
      <sheetName val="TARIFA_SALARIOS5"/>
      <sheetName val="BASE_DE_DATOS_DE_PRECIOS5"/>
      <sheetName val="Tramo_25"/>
      <sheetName val="API93"/>
      <sheetName val="Programacion"/>
      <sheetName val="Relación De Equipos"/>
      <sheetName val="AVANCE SEMANAL"/>
      <sheetName val="CLIMA mes"/>
      <sheetName val="REG FOTO"/>
      <sheetName val="SISOMA"/>
      <sheetName val="LETRAS"/>
      <sheetName val="CONTROL ADM"/>
      <sheetName val="RECIBO PARCIAL"/>
      <sheetName val="Memoria de cantidades"/>
      <sheetName val="CARTILLA ACEROS"/>
      <sheetName val="PERSONAL"/>
      <sheetName val="BALANCE DE OBRA "/>
      <sheetName val="MAYORES Y MENORES"/>
      <sheetName val="ACTA LIQUIDACION"/>
      <sheetName val="REAJUSTESACTA1PROVI"/>
      <sheetName val="PROY_ORIGINAL34"/>
      <sheetName val="PU_(2)33"/>
      <sheetName val="200P_128"/>
      <sheetName val="210_2_228"/>
      <sheetName val="320_128"/>
      <sheetName val="640_128"/>
      <sheetName val="500P_128"/>
      <sheetName val="500P_228"/>
      <sheetName val="600_128"/>
      <sheetName val="610_128"/>
      <sheetName val="630_428"/>
      <sheetName val="640P_228"/>
      <sheetName val="640_1_(2)28"/>
      <sheetName val="672P_128"/>
      <sheetName val="2P_128"/>
      <sheetName val="900_228"/>
      <sheetName val="materiales_de_insumo28"/>
      <sheetName val="jornales_y_prestaciones28"/>
      <sheetName val="210_128"/>
      <sheetName val="310_128"/>
      <sheetName val="600_428"/>
      <sheetName val="661_128"/>
      <sheetName val="673_128"/>
      <sheetName val="673_228"/>
      <sheetName val="673_328"/>
      <sheetName val="672_128"/>
      <sheetName val="3P_128"/>
      <sheetName val="3P_228"/>
      <sheetName val="6_1P28"/>
      <sheetName val="6_2P28"/>
      <sheetName val="6_4P28"/>
      <sheetName val="FORMATO_PREACTA28"/>
      <sheetName val="FORMATO_FECHA)28"/>
      <sheetName val="DESMONTE_LIMP_28"/>
      <sheetName val="REGISTRO_FOTOGRAFICO28"/>
      <sheetName val="S200_1_DESM__LIMP_B_28"/>
      <sheetName val="S200_2_DESM__LIMP__NB28"/>
      <sheetName val="S201_7_DEMO__ESTRUCTURAS28"/>
      <sheetName val="Remocion_alcantarillas_28"/>
      <sheetName val="Excav__Mat__Comun_28"/>
      <sheetName val="s201_15-remoción_de_alcantari28"/>
      <sheetName val="s210_2_2-Exc_de_expl28"/>
      <sheetName val="s210_2_1-Exc_en_roca28"/>
      <sheetName val="s211_1_REMOCION_DERR_28"/>
      <sheetName val="s220_1_Terraplenes28"/>
      <sheetName val="s221_1_Pedraplen28"/>
      <sheetName val="S900_3_TRANS__DERRUMBE28"/>
      <sheetName val="s231_1_Geotextil28"/>
      <sheetName val="S230_2_Mejora__de_la_Sub-Ra28"/>
      <sheetName val="S320_1_Sub_base28"/>
      <sheetName val="S330_1_BASE_GRANULAR28"/>
      <sheetName val="CONFM__DE_CALZADA_EXISTENTE28"/>
      <sheetName val="S310_1_Confor__calzada_existe28"/>
      <sheetName val="_S450_1_MEZCLA_MDC-128"/>
      <sheetName val="_S450_2MEZCLA_MDC-228"/>
      <sheetName val="S420_1_RIEGO_DE_IMPRIMACION_28"/>
      <sheetName val="S421_1_RIEGO_LIGA_CRR-128"/>
      <sheetName val="S460_1_FRESADO_28"/>
      <sheetName val="Excav__REPARACION_PAVIMENTO_28"/>
      <sheetName val="S465_1_EXC__PAV__ASFALTICO28"/>
      <sheetName val="S500_1_PAVIMENTO_CONCRETO28"/>
      <sheetName val="S510_1_PAVIMENTO_ADOQUIN28"/>
      <sheetName val="S600_1_EXCAV__VARIAS_28"/>
      <sheetName val="Relleno_Estructuras28"/>
      <sheetName val="eXCAVACIONES_VARIAS_EN_ROCA_28"/>
      <sheetName val="S600_2_EXCAV__ROCA28"/>
      <sheetName val="S610_1_Relleno_Estructuras28"/>
      <sheetName val="S623_1_Anclajes_28"/>
      <sheetName val="S623P1_Pantalla_Concreto28"/>
      <sheetName val="S630_3_Concretos_C28"/>
      <sheetName val="S630_4a_Concretos_D28"/>
      <sheetName val="S630_4b_Concretos_D28"/>
      <sheetName val="S630_6_CONCRETO_F28"/>
      <sheetName val="CONCRETO_G28"/>
      <sheetName val="S630_7_CONCRETO_G28"/>
      <sheetName val="s640_1_Acero_refuerzo28"/>
      <sheetName val="S642_13_Juntas_dilatacion28"/>
      <sheetName val="S644_2_Tuberia_PVC_4&quot;28"/>
      <sheetName val="_TUBERIA_36&quot;28"/>
      <sheetName val="S632_1_Baranda28"/>
      <sheetName val="_S661_1_TUBERIA_36&quot;_28"/>
      <sheetName val="S673_1_MAT__FILTRANTE28"/>
      <sheetName val="S673_2_GEOTEXTIL28"/>
      <sheetName val="TRANS__EXPLANACION28"/>
      <sheetName val="_S673_3_GEODREN_PLANAR_6&quot;28"/>
      <sheetName val="S681_1_GAVIONES28"/>
      <sheetName val="S700_1_Demarcacion28"/>
      <sheetName val="S700_2_Marca_víal28"/>
      <sheetName val="S701_1_tachas_reflectivas28"/>
      <sheetName val="S710_1_1_SEÑ_VERT__28"/>
      <sheetName val="S710_2_SEÑ_VERT_V28"/>
      <sheetName val="S710_1_2_SEÑ_VERT_28"/>
      <sheetName val="S730_1Defensas_28"/>
      <sheetName val="S800_2_CERCAS28"/>
      <sheetName val="S810_1_PROTECCION_TALUDES28"/>
      <sheetName val="S900_2Trans_explan28"/>
      <sheetName val="Tratamiento_fisuras28"/>
      <sheetName val="MARCAS_VIALES28"/>
      <sheetName val="Geomalla_con_fibra_de_vidrio28"/>
      <sheetName val="Anclajes_pasivos_4#628"/>
      <sheetName val="SNP1-geomalla_fibra_Vidrio28"/>
      <sheetName val="SNP2-geomalla_Biaxial28"/>
      <sheetName val="SNP3_concreto_3500_28"/>
      <sheetName val="SNP4_CEM__ASFALTICO28"/>
      <sheetName val="SNP5_MTTO_RUTINARIO28"/>
      <sheetName val="SNP6_Drenes28"/>
      <sheetName val="SNP7_Anclajes_pasivos_4#628"/>
      <sheetName val="SNP8_Anclajes_activos_2_Tor28"/>
      <sheetName val="SNP9_Anclajes_activos_4_Tor28"/>
      <sheetName val="SNP10_MATERIAL_3&quot;_TRIT28"/>
      <sheetName val="SNP11_Material_Relleno28"/>
      <sheetName val="SNP12_CUNETAS_3_00028"/>
      <sheetName val="SNP13_PARCHEO28"/>
      <sheetName val="SNP14_SELLO_JUNTAS28"/>
      <sheetName val="SNP15_Pilotes28"/>
      <sheetName val="SNP16_EXCAV__PAVIMENTO28"/>
      <sheetName val="SNP17_TRANS_BASE28"/>
      <sheetName val="SNP18_AFIRMADO_3&quot;28"/>
      <sheetName val="alcantarilla_K69+10328"/>
      <sheetName val="alcantarilla_K68+43728"/>
      <sheetName val="alcantarilla_K67+45528"/>
      <sheetName val="BOX_110+520_PUENTE_EL_VERDE28"/>
      <sheetName val="Muro_K99+070328"/>
      <sheetName val="MURO_K104+45428"/>
      <sheetName val="Muro_K109+057028"/>
      <sheetName val="BOX_K28"/>
      <sheetName val="COSTOS_UNITARIOS28"/>
      <sheetName val="TRAYECTO_128"/>
      <sheetName val="VALOR_ENSAYOS28"/>
      <sheetName val="resumen_preacta28"/>
      <sheetName val="Resalto_en_asfalto28"/>
      <sheetName val="Mat_fresado_para_ampliacion28"/>
      <sheetName val="Tuberia_filtro_D=6&quot;28"/>
      <sheetName val="Realce_de_bordillo28"/>
      <sheetName val="Remocion_tuberia_d=24&quot;28"/>
      <sheetName val="GRAVA_ATRAQUES_DE_ALCANTARILL28"/>
      <sheetName val="INFORME_SEMANAL25"/>
      <sheetName val="201_725"/>
      <sheetName val="211_125"/>
      <sheetName val="320_225"/>
      <sheetName val="330_125"/>
      <sheetName val="330_225"/>
      <sheetName val="411_225"/>
      <sheetName val="450_2P25"/>
      <sheetName val="450_9P25"/>
      <sheetName val="461_125"/>
      <sheetName val="465_125"/>
      <sheetName val="464_1P25"/>
      <sheetName val="600_225"/>
      <sheetName val="630_525"/>
      <sheetName val="630_625"/>
      <sheetName val="630_725"/>
      <sheetName val="681_125"/>
      <sheetName val="670_P25"/>
      <sheetName val="671_P25"/>
      <sheetName val="674_225"/>
      <sheetName val="450_3P25"/>
      <sheetName val="621_1P25"/>
      <sheetName val="610_2P25"/>
      <sheetName val="230_225"/>
      <sheetName val="230_2P25"/>
      <sheetName val="621_1-1P25"/>
      <sheetName val="621_1_2P25"/>
      <sheetName val="PESO_VARILLAS25"/>
      <sheetName val="210_1_124"/>
      <sheetName val="210_1_224"/>
      <sheetName val="210_2_124"/>
      <sheetName val="220_124"/>
      <sheetName val="420_124"/>
      <sheetName val="421_124"/>
      <sheetName val="630_4_124"/>
      <sheetName val="640_1_124"/>
      <sheetName val="4P_1_124"/>
      <sheetName val="671_124"/>
      <sheetName val="673P_124"/>
      <sheetName val="674p_224"/>
      <sheetName val="640_1_224"/>
      <sheetName val="640_1_424"/>
      <sheetName val="630_3_124"/>
      <sheetName val="700_124"/>
      <sheetName val="701_224"/>
      <sheetName val="710_124"/>
      <sheetName val="730_124"/>
      <sheetName val="TORTA_EST24"/>
      <sheetName val="Tramo_26"/>
      <sheetName val="Indicadores_Y_Listas24"/>
      <sheetName val="MYE_OBRA6"/>
      <sheetName val="Causa_Posible"/>
      <sheetName val="TARIFAS_MATERIALES6"/>
      <sheetName val="TARIFAS_EQUIPOS_6"/>
      <sheetName val="TARIFA_SALARIOS6"/>
      <sheetName val="Base_de_Datos"/>
      <sheetName val="Lista_ICCU"/>
      <sheetName val="Elementos_Involucrados"/>
      <sheetName val="CRA_MODI"/>
      <sheetName val="MDC-1_COLOCACION_6"/>
      <sheetName val="D-20_COLOCACION_6"/>
      <sheetName val="TRANSPORTE_MEZCLA_ASFALTICA6"/>
      <sheetName val="EXT_microagomerado6"/>
      <sheetName val="Grafico_Avance6"/>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Patrimonio_neto_personal"/>
      <sheetName val="Paral__1"/>
      <sheetName val="Paral__2"/>
      <sheetName val="Paral__3"/>
      <sheetName val="Paral_4"/>
      <sheetName val="BASE_DE_DATOS_DE_PRECIOS6"/>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Equipo_Menor"/>
      <sheetName val="ALQUILADO_F-7857-308_"/>
      <sheetName val="Real_Para_tarifas"/>
      <sheetName val="MATERIALES_Y_RECURSOS"/>
      <sheetName val="CORTE_DE_OBRA_N°_1"/>
      <sheetName val="memoria_1"/>
      <sheetName val="Avan_Var"/>
      <sheetName val="Avan_UF1"/>
      <sheetName val="Avan_UF2"/>
      <sheetName val="Avan_UF3"/>
      <sheetName val="Avan_UF4_"/>
      <sheetName val="Plan_de_Obras"/>
      <sheetName val="Hoja_2"/>
      <sheetName val="PRESUPUESTOS-REV1_xls"/>
      <sheetName val="Skid_Lifting_Lug"/>
      <sheetName val="CABLE_CONTROL"/>
      <sheetName val="ACTA_PROVEEDORES"/>
      <sheetName val="ACTA_INICIO"/>
      <sheetName val="ACTA_PARCIAL"/>
      <sheetName val="ACTA_TERMINACION"/>
      <sheetName val="PSM_Monthly"/>
      <sheetName val="ACTA_No_5"/>
      <sheetName val="IV__MANO_DE_OBRA_AIU"/>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Resistividad_"/>
      <sheetName val="Relación_De_Equipos"/>
      <sheetName val="AVANCE_SEMANAL"/>
      <sheetName val="CLIMA_mes"/>
      <sheetName val="REG_FOTO"/>
      <sheetName val="CONTROL_ADM"/>
      <sheetName val="RECIBO_PARCIAL"/>
      <sheetName val="Memoria_de_cantidades"/>
      <sheetName val="CARTILLA_ACEROS"/>
      <sheetName val="BALANCE_DE_OBRA_"/>
      <sheetName val="MAYORES_Y_MENORES"/>
      <sheetName val="ACTA_LIQUIDACION"/>
      <sheetName val="PROY_ORIGINAL35"/>
      <sheetName val="PU_(2)34"/>
      <sheetName val="200P_129"/>
      <sheetName val="210_2_229"/>
      <sheetName val="320_129"/>
      <sheetName val="640_129"/>
      <sheetName val="500P_129"/>
      <sheetName val="500P_229"/>
      <sheetName val="600_129"/>
      <sheetName val="610_129"/>
      <sheetName val="630_429"/>
      <sheetName val="640P_229"/>
      <sheetName val="640_1_(2)29"/>
      <sheetName val="672P_129"/>
      <sheetName val="2P_129"/>
      <sheetName val="900_229"/>
      <sheetName val="materiales_de_insumo29"/>
      <sheetName val="jornales_y_prestaciones29"/>
      <sheetName val="210_129"/>
      <sheetName val="310_129"/>
      <sheetName val="600_429"/>
      <sheetName val="661_129"/>
      <sheetName val="673_129"/>
      <sheetName val="673_229"/>
      <sheetName val="673_329"/>
      <sheetName val="672_129"/>
      <sheetName val="3P_129"/>
      <sheetName val="3P_229"/>
      <sheetName val="6_1P29"/>
      <sheetName val="6_2P29"/>
      <sheetName val="6_4P29"/>
      <sheetName val="FORMATO_PREACTA29"/>
      <sheetName val="FORMATO_FECHA)29"/>
      <sheetName val="DESMONTE_LIMP_29"/>
      <sheetName val="REGISTRO_FOTOGRAFICO29"/>
      <sheetName val="S200_1_DESM__LIMP_B_29"/>
      <sheetName val="S200_2_DESM__LIMP__NB29"/>
      <sheetName val="S201_7_DEMO__ESTRUCTURAS29"/>
      <sheetName val="Remocion_alcantarillas_29"/>
      <sheetName val="Excav__Mat__Comun_29"/>
      <sheetName val="s201_15-remoción_de_alcantari29"/>
      <sheetName val="s210_2_2-Exc_de_expl29"/>
      <sheetName val="s210_2_1-Exc_en_roca29"/>
      <sheetName val="s211_1_REMOCION_DERR_29"/>
      <sheetName val="s220_1_Terraplenes29"/>
      <sheetName val="s221_1_Pedraplen29"/>
      <sheetName val="S900_3_TRANS__DERRUMBE29"/>
      <sheetName val="s231_1_Geotextil29"/>
      <sheetName val="S230_2_Mejora__de_la_Sub-Ra29"/>
      <sheetName val="S320_1_Sub_base29"/>
      <sheetName val="S330_1_BASE_GRANULAR29"/>
      <sheetName val="CONFM__DE_CALZADA_EXISTENTE29"/>
      <sheetName val="S310_1_Confor__calzada_existe29"/>
      <sheetName val="_S450_1_MEZCLA_MDC-129"/>
      <sheetName val="_S450_2MEZCLA_MDC-229"/>
      <sheetName val="S420_1_RIEGO_DE_IMPRIMACION_29"/>
      <sheetName val="S421_1_RIEGO_LIGA_CRR-129"/>
      <sheetName val="S460_1_FRESADO_29"/>
      <sheetName val="Excav__REPARACION_PAVIMENTO_29"/>
      <sheetName val="S465_1_EXC__PAV__ASFALTICO29"/>
      <sheetName val="S500_1_PAVIMENTO_CONCRETO29"/>
      <sheetName val="S510_1_PAVIMENTO_ADOQUIN29"/>
      <sheetName val="S600_1_EXCAV__VARIAS_29"/>
      <sheetName val="Relleno_Estructuras29"/>
      <sheetName val="eXCAVACIONES_VARIAS_EN_ROCA_29"/>
      <sheetName val="S600_2_EXCAV__ROCA29"/>
      <sheetName val="S610_1_Relleno_Estructuras29"/>
      <sheetName val="S623_1_Anclajes_29"/>
      <sheetName val="S623P1_Pantalla_Concreto29"/>
      <sheetName val="S630_3_Concretos_C29"/>
      <sheetName val="S630_4a_Concretos_D29"/>
      <sheetName val="S630_4b_Concretos_D29"/>
      <sheetName val="S630_6_CONCRETO_F29"/>
      <sheetName val="CONCRETO_G29"/>
      <sheetName val="S630_7_CONCRETO_G29"/>
      <sheetName val="s640_1_Acero_refuerzo29"/>
      <sheetName val="S642_13_Juntas_dilatacion29"/>
      <sheetName val="S644_2_Tuberia_PVC_4&quot;29"/>
      <sheetName val="_TUBERIA_36&quot;29"/>
      <sheetName val="S632_1_Baranda29"/>
      <sheetName val="_S661_1_TUBERIA_36&quot;_29"/>
      <sheetName val="S673_1_MAT__FILTRANTE29"/>
      <sheetName val="S673_2_GEOTEXTIL29"/>
      <sheetName val="TRANS__EXPLANACION29"/>
      <sheetName val="_S673_3_GEODREN_PLANAR_6&quot;29"/>
      <sheetName val="S681_1_GAVIONES29"/>
      <sheetName val="S700_1_Demarcacion29"/>
      <sheetName val="S700_2_Marca_víal29"/>
      <sheetName val="S701_1_tachas_reflectivas29"/>
      <sheetName val="S710_1_1_SEÑ_VERT__29"/>
      <sheetName val="S710_2_SEÑ_VERT_V29"/>
      <sheetName val="S710_1_2_SEÑ_VERT_29"/>
      <sheetName val="S730_1Defensas_29"/>
      <sheetName val="S800_2_CERCAS29"/>
      <sheetName val="S810_1_PROTECCION_TALUDES29"/>
      <sheetName val="S900_2Trans_explan29"/>
      <sheetName val="Tratamiento_fisuras29"/>
      <sheetName val="MARCAS_VIALES29"/>
      <sheetName val="Geomalla_con_fibra_de_vidrio29"/>
      <sheetName val="Anclajes_pasivos_4#629"/>
      <sheetName val="SNP1-geomalla_fibra_Vidrio29"/>
      <sheetName val="SNP2-geomalla_Biaxial29"/>
      <sheetName val="SNP3_concreto_3500_29"/>
      <sheetName val="SNP4_CEM__ASFALTICO29"/>
      <sheetName val="SNP5_MTTO_RUTINARIO29"/>
      <sheetName val="SNP6_Drenes29"/>
      <sheetName val="SNP7_Anclajes_pasivos_4#629"/>
      <sheetName val="SNP8_Anclajes_activos_2_Tor29"/>
      <sheetName val="SNP9_Anclajes_activos_4_Tor29"/>
      <sheetName val="SNP10_MATERIAL_3&quot;_TRIT29"/>
      <sheetName val="SNP11_Material_Relleno29"/>
      <sheetName val="SNP12_CUNETAS_3_00029"/>
      <sheetName val="SNP13_PARCHEO29"/>
      <sheetName val="SNP14_SELLO_JUNTAS29"/>
      <sheetName val="SNP15_Pilotes29"/>
      <sheetName val="SNP16_EXCAV__PAVIMENTO29"/>
      <sheetName val="SNP17_TRANS_BASE29"/>
      <sheetName val="SNP18_AFIRMADO_3&quot;29"/>
      <sheetName val="alcantarilla_K69+10329"/>
      <sheetName val="alcantarilla_K68+43729"/>
      <sheetName val="alcantarilla_K67+45529"/>
      <sheetName val="BOX_110+520_PUENTE_EL_VERDE29"/>
      <sheetName val="Muro_K99+070329"/>
      <sheetName val="MURO_K104+45429"/>
      <sheetName val="Muro_K109+057029"/>
      <sheetName val="BOX_K29"/>
      <sheetName val="COSTOS_UNITARIOS29"/>
      <sheetName val="TRAYECTO_129"/>
      <sheetName val="VALOR_ENSAYOS29"/>
      <sheetName val="resumen_preacta29"/>
      <sheetName val="Resalto_en_asfalto29"/>
      <sheetName val="Mat_fresado_para_ampliacion29"/>
      <sheetName val="Tuberia_filtro_D=6&quot;29"/>
      <sheetName val="Realce_de_bordillo29"/>
      <sheetName val="Remocion_tuberia_d=24&quot;29"/>
      <sheetName val="GRAVA_ATRAQUES_DE_ALCANTARILL29"/>
      <sheetName val="INFORME_SEMANAL26"/>
      <sheetName val="201_726"/>
      <sheetName val="211_126"/>
      <sheetName val="320_226"/>
      <sheetName val="330_126"/>
      <sheetName val="330_226"/>
      <sheetName val="411_226"/>
      <sheetName val="450_2P26"/>
      <sheetName val="450_9P26"/>
      <sheetName val="461_126"/>
      <sheetName val="465_126"/>
      <sheetName val="464_1P26"/>
      <sheetName val="600_226"/>
      <sheetName val="630_526"/>
      <sheetName val="630_626"/>
      <sheetName val="630_726"/>
      <sheetName val="681_126"/>
      <sheetName val="670_P26"/>
      <sheetName val="671_P26"/>
      <sheetName val="674_226"/>
      <sheetName val="450_3P26"/>
      <sheetName val="621_1P26"/>
      <sheetName val="610_2P26"/>
      <sheetName val="230_226"/>
      <sheetName val="230_2P26"/>
      <sheetName val="621_1-1P26"/>
      <sheetName val="621_1_2P26"/>
      <sheetName val="PESO_VARILLAS26"/>
      <sheetName val="210_1_125"/>
      <sheetName val="210_1_225"/>
      <sheetName val="210_2_125"/>
      <sheetName val="220_125"/>
      <sheetName val="420_125"/>
      <sheetName val="421_125"/>
      <sheetName val="630_4_125"/>
      <sheetName val="640_1_125"/>
      <sheetName val="4P_1_125"/>
      <sheetName val="671_125"/>
      <sheetName val="673P_125"/>
      <sheetName val="674p_225"/>
      <sheetName val="640_1_225"/>
      <sheetName val="640_1_425"/>
      <sheetName val="630_3_125"/>
      <sheetName val="700_125"/>
      <sheetName val="701_225"/>
      <sheetName val="710_125"/>
      <sheetName val="730_125"/>
      <sheetName val="TORTA_EST25"/>
      <sheetName val="Tramo_27"/>
      <sheetName val="Indicadores_Y_Listas25"/>
      <sheetName val="MYE_OBRA7"/>
      <sheetName val="Causa_Posible1"/>
      <sheetName val="TARIFAS_MATERIALES7"/>
      <sheetName val="TARIFAS_EQUIPOS_7"/>
      <sheetName val="TARIFA_SALARIOS7"/>
      <sheetName val="Base_de_Datos1"/>
      <sheetName val="Lista_ICCU1"/>
      <sheetName val="Elementos_Involucrados1"/>
      <sheetName val="CRA_MODI1"/>
      <sheetName val="MDC-1_COLOCACION_7"/>
      <sheetName val="D-20_COLOCACION_7"/>
      <sheetName val="TRANSPORTE_MEZCLA_ASFALTICA7"/>
      <sheetName val="EXT_microagomerado7"/>
      <sheetName val="Grafico_Avance7"/>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Patrimonio_neto_personal1"/>
      <sheetName val="Paral__11"/>
      <sheetName val="Paral__21"/>
      <sheetName val="Paral__31"/>
      <sheetName val="Paral_41"/>
      <sheetName val="BASE_DE_DATOS_DE_PRECIOS7"/>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Equipo_Menor1"/>
      <sheetName val="ALQUILADO_F-7857-308_1"/>
      <sheetName val="Real_Para_tarifas1"/>
      <sheetName val="MATERIALES_Y_RECURSOS1"/>
      <sheetName val="CORTE_DE_OBRA_N°_11"/>
      <sheetName val="memoria_11"/>
      <sheetName val="Avan_Var1"/>
      <sheetName val="Avan_UF11"/>
      <sheetName val="Avan_UF21"/>
      <sheetName val="Avan_UF31"/>
      <sheetName val="Avan_UF4_1"/>
      <sheetName val="Plan_de_Obras1"/>
      <sheetName val="Hoja_21"/>
      <sheetName val="PRESUPUESTOS-REV1_xls1"/>
      <sheetName val="Skid_Lifting_Lug1"/>
      <sheetName val="CABLE_CONTROL1"/>
      <sheetName val="ACTA_PROVEEDORES1"/>
      <sheetName val="ACTA_INICIO1"/>
      <sheetName val="ACTA_PARCIAL1"/>
      <sheetName val="ACTA_TERMINACION1"/>
      <sheetName val="PSM_Monthly1"/>
      <sheetName val="ACTA_No_51"/>
      <sheetName val="IV__MANO_DE_OBRA_AIU1"/>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Resistividad_1"/>
      <sheetName val="Relación_De_Equipos1"/>
      <sheetName val="AVANCE_SEMANAL1"/>
      <sheetName val="CLIMA_mes1"/>
      <sheetName val="REG_FOTO1"/>
      <sheetName val="CONTROL_ADM1"/>
      <sheetName val="RECIBO_PARCIAL1"/>
      <sheetName val="Memoria_de_cantidades1"/>
      <sheetName val="CARTILLA_ACEROS1"/>
      <sheetName val="BALANCE_DE_OBRA_1"/>
      <sheetName val="MAYORES_Y_MENORES1"/>
      <sheetName val="ACTA_LIQUIDACION1"/>
      <sheetName val="PROY_ORIGINAL36"/>
      <sheetName val="PU_(2)35"/>
      <sheetName val="200P_130"/>
      <sheetName val="210_2_230"/>
      <sheetName val="320_130"/>
      <sheetName val="640_130"/>
      <sheetName val="500P_130"/>
      <sheetName val="500P_230"/>
      <sheetName val="600_130"/>
      <sheetName val="610_130"/>
      <sheetName val="630_430"/>
      <sheetName val="640P_230"/>
      <sheetName val="640_1_(2)30"/>
      <sheetName val="672P_130"/>
      <sheetName val="2P_130"/>
      <sheetName val="900_230"/>
      <sheetName val="materiales_de_insumo30"/>
      <sheetName val="jornales_y_prestaciones30"/>
      <sheetName val="210_130"/>
      <sheetName val="310_130"/>
      <sheetName val="600_430"/>
      <sheetName val="661_130"/>
      <sheetName val="673_130"/>
      <sheetName val="673_230"/>
      <sheetName val="673_330"/>
      <sheetName val="672_130"/>
      <sheetName val="3P_130"/>
      <sheetName val="3P_230"/>
      <sheetName val="6_1P30"/>
      <sheetName val="6_2P30"/>
      <sheetName val="6_4P30"/>
      <sheetName val="FORMATO_PREACTA30"/>
      <sheetName val="FORMATO_FECHA)30"/>
      <sheetName val="DESMONTE_LIMP_30"/>
      <sheetName val="REGISTRO_FOTOGRAFICO30"/>
      <sheetName val="S200_1_DESM__LIMP_B_30"/>
      <sheetName val="S200_2_DESM__LIMP__NB30"/>
      <sheetName val="S201_7_DEMO__ESTRUCTURAS30"/>
      <sheetName val="Remocion_alcantarillas_30"/>
      <sheetName val="Excav__Mat__Comun_30"/>
      <sheetName val="s201_15-remoción_de_alcantari30"/>
      <sheetName val="s210_2_2-Exc_de_expl30"/>
      <sheetName val="s210_2_1-Exc_en_roca30"/>
      <sheetName val="s211_1_REMOCION_DERR_30"/>
      <sheetName val="s220_1_Terraplenes30"/>
      <sheetName val="s221_1_Pedraplen30"/>
      <sheetName val="S900_3_TRANS__DERRUMBE30"/>
      <sheetName val="s231_1_Geotextil30"/>
      <sheetName val="S230_2_Mejora__de_la_Sub-Ra30"/>
      <sheetName val="S320_1_Sub_base30"/>
      <sheetName val="S330_1_BASE_GRANULAR30"/>
      <sheetName val="CONFM__DE_CALZADA_EXISTENTE30"/>
      <sheetName val="S310_1_Confor__calzada_existe30"/>
      <sheetName val="_S450_1_MEZCLA_MDC-130"/>
      <sheetName val="_S450_2MEZCLA_MDC-230"/>
      <sheetName val="S420_1_RIEGO_DE_IMPRIMACION_30"/>
      <sheetName val="S421_1_RIEGO_LIGA_CRR-130"/>
      <sheetName val="S460_1_FRESADO_30"/>
      <sheetName val="Excav__REPARACION_PAVIMENTO_30"/>
      <sheetName val="S465_1_EXC__PAV__ASFALTICO30"/>
      <sheetName val="S500_1_PAVIMENTO_CONCRETO30"/>
      <sheetName val="S510_1_PAVIMENTO_ADOQUIN30"/>
      <sheetName val="S600_1_EXCAV__VARIAS_30"/>
      <sheetName val="Relleno_Estructuras30"/>
      <sheetName val="eXCAVACIONES_VARIAS_EN_ROCA_30"/>
      <sheetName val="S600_2_EXCAV__ROCA30"/>
      <sheetName val="S610_1_Relleno_Estructuras30"/>
      <sheetName val="S623_1_Anclajes_30"/>
      <sheetName val="S623P1_Pantalla_Concreto30"/>
      <sheetName val="S630_3_Concretos_C30"/>
      <sheetName val="S630_4a_Concretos_D30"/>
      <sheetName val="S630_4b_Concretos_D30"/>
      <sheetName val="S630_6_CONCRETO_F30"/>
      <sheetName val="CONCRETO_G30"/>
      <sheetName val="S630_7_CONCRETO_G30"/>
      <sheetName val="s640_1_Acero_refuerzo30"/>
      <sheetName val="S642_13_Juntas_dilatacion30"/>
      <sheetName val="S644_2_Tuberia_PVC_4&quot;30"/>
      <sheetName val="_TUBERIA_36&quot;30"/>
      <sheetName val="S632_1_Baranda30"/>
      <sheetName val="_S661_1_TUBERIA_36&quot;_30"/>
      <sheetName val="S673_1_MAT__FILTRANTE30"/>
      <sheetName val="S673_2_GEOTEXTIL30"/>
      <sheetName val="TRANS__EXPLANACION30"/>
      <sheetName val="_S673_3_GEODREN_PLANAR_6&quot;30"/>
      <sheetName val="S681_1_GAVIONES30"/>
      <sheetName val="S700_1_Demarcacion30"/>
      <sheetName val="S700_2_Marca_víal30"/>
      <sheetName val="S701_1_tachas_reflectivas30"/>
      <sheetName val="S710_1_1_SEÑ_VERT__30"/>
      <sheetName val="S710_2_SEÑ_VERT_V30"/>
      <sheetName val="S710_1_2_SEÑ_VERT_30"/>
      <sheetName val="S730_1Defensas_30"/>
      <sheetName val="S800_2_CERCAS30"/>
      <sheetName val="S810_1_PROTECCION_TALUDES30"/>
      <sheetName val="S900_2Trans_explan30"/>
      <sheetName val="Tratamiento_fisuras30"/>
      <sheetName val="MARCAS_VIALES30"/>
      <sheetName val="Geomalla_con_fibra_de_vidrio30"/>
      <sheetName val="Anclajes_pasivos_4#630"/>
      <sheetName val="SNP1-geomalla_fibra_Vidrio30"/>
      <sheetName val="SNP2-geomalla_Biaxial30"/>
      <sheetName val="SNP3_concreto_3500_30"/>
      <sheetName val="SNP4_CEM__ASFALTICO30"/>
      <sheetName val="SNP5_MTTO_RUTINARIO30"/>
      <sheetName val="SNP6_Drenes30"/>
      <sheetName val="SNP7_Anclajes_pasivos_4#630"/>
      <sheetName val="SNP8_Anclajes_activos_2_Tor30"/>
      <sheetName val="SNP9_Anclajes_activos_4_Tor30"/>
      <sheetName val="SNP10_MATERIAL_3&quot;_TRIT30"/>
      <sheetName val="SNP11_Material_Relleno30"/>
      <sheetName val="SNP12_CUNETAS_3_00030"/>
      <sheetName val="SNP13_PARCHEO30"/>
      <sheetName val="SNP14_SELLO_JUNTAS30"/>
      <sheetName val="SNP15_Pilotes30"/>
      <sheetName val="SNP16_EXCAV__PAVIMENTO30"/>
      <sheetName val="SNP17_TRANS_BASE30"/>
      <sheetName val="SNP18_AFIRMADO_3&quot;30"/>
      <sheetName val="alcantarilla_K69+10330"/>
      <sheetName val="alcantarilla_K68+43730"/>
      <sheetName val="alcantarilla_K67+45530"/>
      <sheetName val="BOX_110+520_PUENTE_EL_VERDE30"/>
      <sheetName val="Muro_K99+070330"/>
      <sheetName val="MURO_K104+45430"/>
      <sheetName val="Muro_K109+057030"/>
      <sheetName val="BOX_K30"/>
      <sheetName val="COSTOS_UNITARIOS30"/>
      <sheetName val="TRAYECTO_130"/>
      <sheetName val="VALOR_ENSAYOS30"/>
      <sheetName val="resumen_preacta30"/>
      <sheetName val="Resalto_en_asfalto30"/>
      <sheetName val="Mat_fresado_para_ampliacion30"/>
      <sheetName val="Tuberia_filtro_D=6&quot;30"/>
      <sheetName val="Realce_de_bordillo30"/>
      <sheetName val="Remocion_tuberia_d=24&quot;30"/>
      <sheetName val="GRAVA_ATRAQUES_DE_ALCANTARILL30"/>
      <sheetName val="INFORME_SEMANAL27"/>
      <sheetName val="201_727"/>
      <sheetName val="211_127"/>
      <sheetName val="320_227"/>
      <sheetName val="330_127"/>
      <sheetName val="330_227"/>
      <sheetName val="411_227"/>
      <sheetName val="450_2P27"/>
      <sheetName val="450_9P27"/>
      <sheetName val="461_127"/>
      <sheetName val="465_127"/>
      <sheetName val="464_1P27"/>
      <sheetName val="600_227"/>
      <sheetName val="630_527"/>
      <sheetName val="630_627"/>
      <sheetName val="630_727"/>
      <sheetName val="681_127"/>
      <sheetName val="670_P27"/>
      <sheetName val="671_P27"/>
      <sheetName val="674_227"/>
      <sheetName val="450_3P27"/>
      <sheetName val="621_1P27"/>
      <sheetName val="610_2P27"/>
      <sheetName val="230_227"/>
      <sheetName val="230_2P27"/>
      <sheetName val="621_1-1P27"/>
      <sheetName val="621_1_2P27"/>
      <sheetName val="PESO_VARILLAS27"/>
      <sheetName val="210_1_126"/>
      <sheetName val="210_1_226"/>
      <sheetName val="210_2_126"/>
      <sheetName val="220_126"/>
      <sheetName val="420_126"/>
      <sheetName val="421_126"/>
      <sheetName val="630_4_126"/>
      <sheetName val="640_1_126"/>
      <sheetName val="4P_1_126"/>
      <sheetName val="671_126"/>
      <sheetName val="673P_126"/>
      <sheetName val="674p_226"/>
      <sheetName val="640_1_226"/>
      <sheetName val="640_1_426"/>
      <sheetName val="630_3_126"/>
      <sheetName val="700_126"/>
      <sheetName val="701_226"/>
      <sheetName val="710_126"/>
      <sheetName val="730_126"/>
      <sheetName val="TORTA_EST26"/>
      <sheetName val="Tramo_28"/>
      <sheetName val="Indicadores_Y_Listas26"/>
      <sheetName val="MYE_OBRA8"/>
      <sheetName val="Causa_Posible2"/>
      <sheetName val="TARIFAS_MATERIALES8"/>
      <sheetName val="TARIFAS_EQUIPOS_8"/>
      <sheetName val="TARIFA_SALARIOS8"/>
      <sheetName val="Base_de_Datos2"/>
      <sheetName val="Lista_ICCU2"/>
      <sheetName val="Elementos_Involucrados2"/>
      <sheetName val="CRA_MODI2"/>
      <sheetName val="MDC-1_COLOCACION_8"/>
      <sheetName val="D-20_COLOCACION_8"/>
      <sheetName val="TRANSPORTE_MEZCLA_ASFALTICA8"/>
      <sheetName val="EXT_microagomerado8"/>
      <sheetName val="Grafico_Avance8"/>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Patrimonio_neto_personal2"/>
      <sheetName val="Paral__12"/>
      <sheetName val="Paral__22"/>
      <sheetName val="Paral__32"/>
      <sheetName val="Paral_42"/>
      <sheetName val="BASE_DE_DATOS_DE_PRECIOS8"/>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Equipo_Menor2"/>
      <sheetName val="ALQUILADO_F-7857-308_2"/>
      <sheetName val="Real_Para_tarifas2"/>
      <sheetName val="Avan_Var2"/>
      <sheetName val="Avan_UF12"/>
      <sheetName val="Avan_UF22"/>
      <sheetName val="Avan_UF32"/>
      <sheetName val="Avan_UF4_2"/>
      <sheetName val="Plan_de_Obras2"/>
      <sheetName val="Hoja_22"/>
      <sheetName val="MATERIALES_Y_RECURSOS2"/>
      <sheetName val="CORTE_DE_OBRA_N°_12"/>
      <sheetName val="memoria_12"/>
      <sheetName val="PRESUPUESTOS-REV1_xls2"/>
      <sheetName val="Skid_Lifting_Lug2"/>
      <sheetName val="CABLE_CONTROL2"/>
      <sheetName val="ACTA_PROVEEDORES2"/>
      <sheetName val="ACTA_INICIO2"/>
      <sheetName val="ACTA_PARCIAL2"/>
      <sheetName val="ACTA_TERMINACION2"/>
      <sheetName val="PSM_Monthly2"/>
      <sheetName val="ACTA_No_52"/>
      <sheetName val="IV__MANO_DE_OBRA_AIU2"/>
      <sheetName val="PORTADA_2"/>
      <sheetName val="C_C__2"/>
      <sheetName val="Aux_Presupuesto2"/>
      <sheetName val="CANTIDADES_FINALES2"/>
      <sheetName val="Memoria_de_Calculo2"/>
      <sheetName val="Mov_Tierras_Locacion2"/>
      <sheetName val="Tipicos_Civil2"/>
      <sheetName val="Tipicos_Electrica2"/>
      <sheetName val="Tipicos_Mecanica2"/>
      <sheetName val="Perfiles_Metalicos2"/>
      <sheetName val="Resistividad_2"/>
      <sheetName val="Relación_De_Equipos2"/>
      <sheetName val="AVANCE_SEMANAL2"/>
      <sheetName val="CLIMA_mes2"/>
      <sheetName val="REG_FOTO2"/>
      <sheetName val="CONTROL_ADM2"/>
      <sheetName val="RECIBO_PARCIAL2"/>
      <sheetName val="Memoria_de_cantidades2"/>
      <sheetName val="CARTILLA_ACEROS2"/>
      <sheetName val="BALANCE_DE_OBRA_2"/>
      <sheetName val="MAYORES_Y_MENORES2"/>
      <sheetName val="ACTA_LIQUIDACION2"/>
      <sheetName val="PROY_ORIGINAL37"/>
      <sheetName val="PU_(2)36"/>
      <sheetName val="200P_131"/>
      <sheetName val="210_2_231"/>
      <sheetName val="320_131"/>
      <sheetName val="640_131"/>
      <sheetName val="500P_131"/>
      <sheetName val="500P_231"/>
      <sheetName val="600_131"/>
      <sheetName val="610_131"/>
      <sheetName val="630_431"/>
      <sheetName val="640P_231"/>
      <sheetName val="640_1_(2)31"/>
      <sheetName val="672P_131"/>
      <sheetName val="2P_131"/>
      <sheetName val="900_231"/>
      <sheetName val="materiales_de_insumo31"/>
      <sheetName val="jornales_y_prestaciones31"/>
      <sheetName val="210_131"/>
      <sheetName val="310_131"/>
      <sheetName val="600_431"/>
      <sheetName val="661_131"/>
      <sheetName val="673_131"/>
      <sheetName val="673_231"/>
      <sheetName val="673_331"/>
      <sheetName val="672_131"/>
      <sheetName val="3P_131"/>
      <sheetName val="3P_231"/>
      <sheetName val="6_1P31"/>
      <sheetName val="6_2P31"/>
      <sheetName val="6_4P31"/>
      <sheetName val="FORMATO_PREACTA31"/>
      <sheetName val="FORMATO_FECHA)31"/>
      <sheetName val="DESMONTE_LIMP_31"/>
      <sheetName val="REGISTRO_FOTOGRAFICO31"/>
      <sheetName val="S200_1_DESM__LIMP_B_31"/>
      <sheetName val="S200_2_DESM__LIMP__NB31"/>
      <sheetName val="S201_7_DEMO__ESTRUCTURAS31"/>
      <sheetName val="Remocion_alcantarillas_31"/>
      <sheetName val="Excav__Mat__Comun_31"/>
      <sheetName val="s201_15-remoción_de_alcantari31"/>
      <sheetName val="s210_2_2-Exc_de_expl31"/>
      <sheetName val="s210_2_1-Exc_en_roca31"/>
      <sheetName val="s211_1_REMOCION_DERR_31"/>
      <sheetName val="s220_1_Terraplenes31"/>
      <sheetName val="s221_1_Pedraplen31"/>
      <sheetName val="S900_3_TRANS__DERRUMBE31"/>
      <sheetName val="s231_1_Geotextil31"/>
      <sheetName val="S230_2_Mejora__de_la_Sub-Ra31"/>
      <sheetName val="S320_1_Sub_base31"/>
      <sheetName val="S330_1_BASE_GRANULAR31"/>
      <sheetName val="CONFM__DE_CALZADA_EXISTENTE31"/>
      <sheetName val="S310_1_Confor__calzada_existe31"/>
      <sheetName val="_S450_1_MEZCLA_MDC-131"/>
      <sheetName val="_S450_2MEZCLA_MDC-231"/>
      <sheetName val="S420_1_RIEGO_DE_IMPRIMACION_31"/>
      <sheetName val="S421_1_RIEGO_LIGA_CRR-131"/>
      <sheetName val="S460_1_FRESADO_31"/>
      <sheetName val="Excav__REPARACION_PAVIMENTO_31"/>
      <sheetName val="S465_1_EXC__PAV__ASFALTICO31"/>
      <sheetName val="S500_1_PAVIMENTO_CONCRETO31"/>
      <sheetName val="S510_1_PAVIMENTO_ADOQUIN31"/>
      <sheetName val="S600_1_EXCAV__VARIAS_31"/>
      <sheetName val="Relleno_Estructuras31"/>
      <sheetName val="eXCAVACIONES_VARIAS_EN_ROCA_31"/>
      <sheetName val="S600_2_EXCAV__ROCA31"/>
      <sheetName val="S610_1_Relleno_Estructuras31"/>
      <sheetName val="S623_1_Anclajes_31"/>
      <sheetName val="S623P1_Pantalla_Concreto31"/>
      <sheetName val="S630_3_Concretos_C31"/>
      <sheetName val="S630_4a_Concretos_D31"/>
      <sheetName val="S630_4b_Concretos_D31"/>
      <sheetName val="S630_6_CONCRETO_F31"/>
      <sheetName val="CONCRETO_G31"/>
      <sheetName val="S630_7_CONCRETO_G31"/>
      <sheetName val="s640_1_Acero_refuerzo31"/>
      <sheetName val="S642_13_Juntas_dilatacion31"/>
      <sheetName val="S644_2_Tuberia_PVC_4&quot;31"/>
      <sheetName val="_TUBERIA_36&quot;31"/>
      <sheetName val="S632_1_Baranda31"/>
      <sheetName val="_S661_1_TUBERIA_36&quot;_31"/>
      <sheetName val="S673_1_MAT__FILTRANTE31"/>
      <sheetName val="S673_2_GEOTEXTIL31"/>
      <sheetName val="TRANS__EXPLANACION31"/>
      <sheetName val="_S673_3_GEODREN_PLANAR_6&quot;31"/>
      <sheetName val="S681_1_GAVIONES31"/>
      <sheetName val="S700_1_Demarcacion31"/>
      <sheetName val="S700_2_Marca_víal31"/>
      <sheetName val="S701_1_tachas_reflectivas31"/>
      <sheetName val="S710_1_1_SEÑ_VERT__31"/>
      <sheetName val="S710_2_SEÑ_VERT_V31"/>
      <sheetName val="S710_1_2_SEÑ_VERT_31"/>
      <sheetName val="S730_1Defensas_31"/>
      <sheetName val="S800_2_CERCAS31"/>
      <sheetName val="S810_1_PROTECCION_TALUDES31"/>
      <sheetName val="S900_2Trans_explan31"/>
      <sheetName val="Tratamiento_fisuras31"/>
      <sheetName val="MARCAS_VIALES31"/>
      <sheetName val="Geomalla_con_fibra_de_vidrio31"/>
      <sheetName val="Anclajes_pasivos_4#631"/>
      <sheetName val="SNP1-geomalla_fibra_Vidrio31"/>
      <sheetName val="SNP2-geomalla_Biaxial31"/>
      <sheetName val="SNP3_concreto_3500_31"/>
      <sheetName val="SNP4_CEM__ASFALTICO31"/>
      <sheetName val="SNP5_MTTO_RUTINARIO31"/>
      <sheetName val="SNP6_Drenes31"/>
      <sheetName val="SNP7_Anclajes_pasivos_4#631"/>
      <sheetName val="SNP8_Anclajes_activos_2_Tor31"/>
      <sheetName val="SNP9_Anclajes_activos_4_Tor31"/>
      <sheetName val="SNP10_MATERIAL_3&quot;_TRIT31"/>
      <sheetName val="SNP11_Material_Relleno31"/>
      <sheetName val="SNP12_CUNETAS_3_00031"/>
      <sheetName val="SNP13_PARCHEO31"/>
      <sheetName val="SNP14_SELLO_JUNTAS31"/>
      <sheetName val="SNP15_Pilotes31"/>
      <sheetName val="SNP16_EXCAV__PAVIMENTO31"/>
      <sheetName val="SNP17_TRANS_BASE31"/>
      <sheetName val="SNP18_AFIRMADO_3&quot;31"/>
      <sheetName val="alcantarilla_K69+10331"/>
      <sheetName val="alcantarilla_K68+43731"/>
      <sheetName val="alcantarilla_K67+45531"/>
      <sheetName val="BOX_110+520_PUENTE_EL_VERDE31"/>
      <sheetName val="Muro_K99+070331"/>
      <sheetName val="MURO_K104+45431"/>
      <sheetName val="Muro_K109+057031"/>
      <sheetName val="BOX_K31"/>
      <sheetName val="COSTOS_UNITARIOS31"/>
      <sheetName val="TRAYECTO_131"/>
      <sheetName val="VALOR_ENSAYOS31"/>
      <sheetName val="resumen_preacta31"/>
      <sheetName val="Resalto_en_asfalto31"/>
      <sheetName val="Mat_fresado_para_ampliacion31"/>
      <sheetName val="Tuberia_filtro_D=6&quot;31"/>
      <sheetName val="Realce_de_bordillo31"/>
      <sheetName val="Remocion_tuberia_d=24&quot;31"/>
      <sheetName val="GRAVA_ATRAQUES_DE_ALCANTARILL31"/>
      <sheetName val="INFORME_SEMANAL28"/>
      <sheetName val="201_728"/>
      <sheetName val="211_128"/>
      <sheetName val="320_228"/>
      <sheetName val="330_128"/>
      <sheetName val="330_228"/>
      <sheetName val="411_228"/>
      <sheetName val="450_2P28"/>
      <sheetName val="450_9P28"/>
      <sheetName val="461_128"/>
      <sheetName val="465_128"/>
      <sheetName val="464_1P28"/>
      <sheetName val="600_228"/>
      <sheetName val="630_528"/>
      <sheetName val="630_628"/>
      <sheetName val="630_728"/>
      <sheetName val="681_128"/>
      <sheetName val="670_P28"/>
      <sheetName val="671_P28"/>
      <sheetName val="674_228"/>
      <sheetName val="450_3P28"/>
      <sheetName val="621_1P28"/>
      <sheetName val="610_2P28"/>
      <sheetName val="230_228"/>
      <sheetName val="230_2P28"/>
      <sheetName val="621_1-1P28"/>
      <sheetName val="621_1_2P28"/>
      <sheetName val="PESO_VARILLAS28"/>
      <sheetName val="210_1_127"/>
      <sheetName val="210_1_227"/>
      <sheetName val="210_2_127"/>
      <sheetName val="220_127"/>
      <sheetName val="420_127"/>
      <sheetName val="421_127"/>
      <sheetName val="630_4_127"/>
      <sheetName val="640_1_127"/>
      <sheetName val="4P_1_127"/>
      <sheetName val="671_127"/>
      <sheetName val="673P_127"/>
      <sheetName val="674p_227"/>
      <sheetName val="640_1_227"/>
      <sheetName val="640_1_427"/>
      <sheetName val="630_3_127"/>
      <sheetName val="700_127"/>
      <sheetName val="701_227"/>
      <sheetName val="710_127"/>
      <sheetName val="730_127"/>
      <sheetName val="TORTA_EST27"/>
      <sheetName val="Tramo_29"/>
      <sheetName val="Indicadores_Y_Listas27"/>
      <sheetName val="MYE_OBRA9"/>
      <sheetName val="Causa_Posible3"/>
      <sheetName val="TARIFAS_MATERIALES9"/>
      <sheetName val="TARIFAS_EQUIPOS_9"/>
      <sheetName val="TARIFA_SALARIOS9"/>
      <sheetName val="Base_de_Datos3"/>
      <sheetName val="Lista_ICCU3"/>
      <sheetName val="Elementos_Involucrados3"/>
      <sheetName val="CRA_MODI3"/>
      <sheetName val="MDC-1_COLOCACION_9"/>
      <sheetName val="D-20_COLOCACION_9"/>
      <sheetName val="TRANSPORTE_MEZCLA_ASFALTICA9"/>
      <sheetName val="EXT_microagomerado9"/>
      <sheetName val="Grafico_Avance9"/>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Patrimonio_neto_personal3"/>
      <sheetName val="Paral__13"/>
      <sheetName val="Paral__23"/>
      <sheetName val="Paral__33"/>
      <sheetName val="Paral_43"/>
      <sheetName val="BASE_DE_DATOS_DE_PRECIOS9"/>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Equipo_Menor3"/>
      <sheetName val="ALQUILADO_F-7857-308_3"/>
      <sheetName val="Real_Para_tarifas3"/>
      <sheetName val="Avan_Var3"/>
      <sheetName val="Avan_UF13"/>
      <sheetName val="Avan_UF23"/>
      <sheetName val="Avan_UF33"/>
      <sheetName val="Avan_UF4_3"/>
      <sheetName val="Plan_de_Obras3"/>
      <sheetName val="Hoja_23"/>
      <sheetName val="MATERIALES_Y_RECURSOS3"/>
      <sheetName val="CORTE_DE_OBRA_N°_13"/>
      <sheetName val="memoria_13"/>
      <sheetName val="PRESUPUESTOS-REV1_xls3"/>
      <sheetName val="Skid_Lifting_Lug3"/>
      <sheetName val="CABLE_CONTROL3"/>
      <sheetName val="ACTA_PROVEEDORES3"/>
      <sheetName val="ACTA_INICIO3"/>
      <sheetName val="ACTA_PARCIAL3"/>
      <sheetName val="ACTA_TERMINACION3"/>
      <sheetName val="PSM_Monthly3"/>
      <sheetName val="ACTA_No_53"/>
      <sheetName val="IV__MANO_DE_OBRA_AIU3"/>
      <sheetName val="PORTADA_3"/>
      <sheetName val="C_C__3"/>
      <sheetName val="Aux_Presupuesto3"/>
      <sheetName val="CANTIDADES_FINALES3"/>
      <sheetName val="Memoria_de_Calculo3"/>
      <sheetName val="Mov_Tierras_Locacion3"/>
      <sheetName val="Tipicos_Civil3"/>
      <sheetName val="Tipicos_Electrica3"/>
      <sheetName val="Tipicos_Mecanica3"/>
      <sheetName val="Perfiles_Metalicos3"/>
      <sheetName val="Resistividad_3"/>
      <sheetName val="Relación_De_Equipos3"/>
      <sheetName val="AVANCE_SEMANAL3"/>
      <sheetName val="CLIMA_mes3"/>
      <sheetName val="REG_FOTO3"/>
      <sheetName val="CONTROL_ADM3"/>
      <sheetName val="RECIBO_PARCIAL3"/>
      <sheetName val="Memoria_de_cantidades3"/>
      <sheetName val="CARTILLA_ACEROS3"/>
      <sheetName val="BALANCE_DE_OBRA_3"/>
      <sheetName val="MAYORES_Y_MENORES3"/>
      <sheetName val="ACTA_LIQUIDACION3"/>
      <sheetName val="G.G"/>
      <sheetName val="RELACION DE PRECIOS"/>
      <sheetName val="ACTA 5"/>
      <sheetName val="MODIF. 2"/>
      <sheetName val="MODIF. 3"/>
      <sheetName val="cant"/>
      <sheetName val="par mar19"/>
      <sheetName val="par"/>
      <sheetName val="ó&gt;_x0000__x0001__x0000__x0000__"/>
      <sheetName val="Listas de apoyo Social"/>
      <sheetName val="Listas de apoyo"/>
      <sheetName val="PRESUPUESTO V5"/>
      <sheetName val="1. Preliminares"/>
      <sheetName val="2. Demoliciones"/>
      <sheetName val="3. Elementos y Estructuras"/>
      <sheetName val="4. HVAC"/>
      <sheetName val="8. Recubrimientos y Acabados"/>
      <sheetName val="9. Otros"/>
      <sheetName val="10. Tramites y Licencias"/>
      <sheetName val="resum96"/>
      <sheetName val="BASE"/>
      <sheetName val="Base de Diseño"/>
      <sheetName val="civ_roma"/>
      <sheetName val="octubre"/>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Base_de_Datos4"/>
      <sheetName val="Causa_Posible4"/>
      <sheetName val="Elementos_Involucrados4"/>
      <sheetName val="CRA_MODI4"/>
      <sheetName val="Avan_Var4"/>
      <sheetName val="Avan_UF14"/>
      <sheetName val="Avan_UF24"/>
      <sheetName val="Avan_UF34"/>
      <sheetName val="Avan_UF4_4"/>
      <sheetName val="Plan_de_Obras4"/>
      <sheetName val="Hoja_24"/>
      <sheetName val="INSUMOS"/>
      <sheetName val="TRANS"/>
      <sheetName val="CUADRI"/>
      <sheetName val="EQUI"/>
      <sheetName val="CANT OBRA"/>
      <sheetName val="Base de datos cuadrillas"/>
      <sheetName val="Equipo_Menor4"/>
      <sheetName val="ALQUILADO_F-7857-308_4"/>
      <sheetName val="Real_Para_tarifas4"/>
      <sheetName val="Patrimonio_neto_personal4"/>
      <sheetName val="Paral__14"/>
      <sheetName val="Paral__24"/>
      <sheetName val="Paral__34"/>
      <sheetName val="Paral_44"/>
      <sheetName val="Lista_ICCU4"/>
      <sheetName val="PRESUPUESTOS-REV1_xls4"/>
      <sheetName val="Causa_Posible5"/>
      <sheetName val="Elementos_Involucrados5"/>
      <sheetName val="Base_de_Datos5"/>
      <sheetName val="CRA_MODI5"/>
      <sheetName val="Equipo_Menor5"/>
      <sheetName val="ALQUILADO_F-7857-308_5"/>
      <sheetName val="Real_Para_tarifas5"/>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DUB-823"/>
      <sheetName val="GPI 526"/>
      <sheetName val="SKJ452"/>
      <sheetName val="ITA878"/>
      <sheetName val="AEA-944"/>
      <sheetName val="XXJ617"/>
      <sheetName val="SNG_855"/>
      <sheetName val="VEA 374"/>
      <sheetName val="HFB024"/>
      <sheetName val="PAJ825"/>
      <sheetName val="HER"/>
      <sheetName val="MAT"/>
      <sheetName val="PER"/>
      <sheetName val="Mensilizzato"/>
      <sheetName val="Item"/>
      <sheetName val="AIU"/>
      <sheetName val="Constantes Generales"/>
      <sheetName val="Prestaciones Sociales"/>
      <sheetName val="M.OBRA"/>
      <sheetName val="ZF"/>
      <sheetName val="HE-BA"/>
      <sheetName val="for2-consor"/>
      <sheetName val="[PRESUPUESTOS-R_x0000_耽1._x0000__x0000_㙊辎簎䣼ꦱ_xdb30_疏揤S"/>
      <sheetName val="strsumm0"/>
    </sheetNames>
    <sheetDataSet>
      <sheetData sheetId="0">
        <row r="2">
          <cell r="A2">
            <v>0</v>
          </cell>
        </row>
      </sheetData>
      <sheetData sheetId="1">
        <row r="2">
          <cell r="A2">
            <v>0</v>
          </cell>
        </row>
      </sheetData>
      <sheetData sheetId="2" refreshError="1">
        <row r="2">
          <cell r="A2">
            <v>0</v>
          </cell>
        </row>
        <row r="5">
          <cell r="A5" t="str">
            <v>S4</v>
          </cell>
          <cell r="B5" t="str">
            <v>T1</v>
          </cell>
          <cell r="C5" t="str">
            <v>T2</v>
          </cell>
          <cell r="D5" t="str">
            <v>T3</v>
          </cell>
          <cell r="F5">
            <v>20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ow r="2">
          <cell r="A2">
            <v>0</v>
          </cell>
        </row>
      </sheetData>
      <sheetData sheetId="189">
        <row r="2">
          <cell r="A2">
            <v>0</v>
          </cell>
        </row>
      </sheetData>
      <sheetData sheetId="190">
        <row r="2">
          <cell r="A2">
            <v>0</v>
          </cell>
        </row>
      </sheetData>
      <sheetData sheetId="191">
        <row r="2">
          <cell r="A2">
            <v>0</v>
          </cell>
        </row>
      </sheetData>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ow r="2">
          <cell r="A2">
            <v>0</v>
          </cell>
        </row>
      </sheetData>
      <sheetData sheetId="280" refreshError="1"/>
      <sheetData sheetId="281" refreshError="1"/>
      <sheetData sheetId="282" refreshError="1"/>
      <sheetData sheetId="283">
        <row r="2">
          <cell r="A2">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2">
          <cell r="A2">
            <v>0</v>
          </cell>
        </row>
      </sheetData>
      <sheetData sheetId="313">
        <row r="2">
          <cell r="A2">
            <v>0</v>
          </cell>
        </row>
      </sheetData>
      <sheetData sheetId="314" refreshError="1"/>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v>0</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v>0</v>
          </cell>
        </row>
      </sheetData>
      <sheetData sheetId="474">
        <row r="2">
          <cell r="A2">
            <v>0</v>
          </cell>
        </row>
      </sheetData>
      <sheetData sheetId="475">
        <row r="2">
          <cell r="A2">
            <v>0</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efreshError="1"/>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2">
          <cell r="A2">
            <v>0</v>
          </cell>
        </row>
      </sheetData>
      <sheetData sheetId="755" refreshError="1"/>
      <sheetData sheetId="756" refreshError="1"/>
      <sheetData sheetId="757" refreshError="1"/>
      <sheetData sheetId="758" refreshError="1"/>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efreshError="1"/>
      <sheetData sheetId="875" refreshError="1"/>
      <sheetData sheetId="876" refreshError="1"/>
      <sheetData sheetId="877" refreshError="1"/>
      <sheetData sheetId="878" refreshError="1"/>
      <sheetData sheetId="879" refreshError="1"/>
      <sheetData sheetId="880" refreshError="1"/>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2">
          <cell r="A2">
            <v>0</v>
          </cell>
        </row>
      </sheetData>
      <sheetData sheetId="1036">
        <row r="2">
          <cell r="A2">
            <v>0</v>
          </cell>
        </row>
      </sheetData>
      <sheetData sheetId="1037">
        <row r="2">
          <cell r="A2">
            <v>0</v>
          </cell>
        </row>
      </sheetData>
      <sheetData sheetId="1038">
        <row r="2">
          <cell r="A2">
            <v>0</v>
          </cell>
        </row>
      </sheetData>
      <sheetData sheetId="1039" refreshError="1"/>
      <sheetData sheetId="1040">
        <row r="2">
          <cell r="A2">
            <v>0</v>
          </cell>
        </row>
      </sheetData>
      <sheetData sheetId="1041">
        <row r="2">
          <cell r="A2">
            <v>0</v>
          </cell>
        </row>
      </sheetData>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efreshError="1"/>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efreshError="1"/>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row r="2">
          <cell r="A2">
            <v>0</v>
          </cell>
        </row>
      </sheetData>
      <sheetData sheetId="2459">
        <row r="2">
          <cell r="A2">
            <v>0</v>
          </cell>
        </row>
      </sheetData>
      <sheetData sheetId="2460">
        <row r="2">
          <cell r="A2">
            <v>0</v>
          </cell>
        </row>
      </sheetData>
      <sheetData sheetId="2461">
        <row r="2">
          <cell r="A2">
            <v>0</v>
          </cell>
        </row>
      </sheetData>
      <sheetData sheetId="2462">
        <row r="2">
          <cell r="A2">
            <v>0</v>
          </cell>
        </row>
      </sheetData>
      <sheetData sheetId="2463">
        <row r="2">
          <cell r="A2">
            <v>0</v>
          </cell>
        </row>
      </sheetData>
      <sheetData sheetId="2464">
        <row r="2">
          <cell r="A2">
            <v>0</v>
          </cell>
        </row>
      </sheetData>
      <sheetData sheetId="2465">
        <row r="2">
          <cell r="A2">
            <v>0</v>
          </cell>
        </row>
      </sheetData>
      <sheetData sheetId="2466">
        <row r="2">
          <cell r="A2">
            <v>0</v>
          </cell>
        </row>
      </sheetData>
      <sheetData sheetId="2467">
        <row r="2">
          <cell r="A2">
            <v>0</v>
          </cell>
        </row>
      </sheetData>
      <sheetData sheetId="2468">
        <row r="2">
          <cell r="A2">
            <v>0</v>
          </cell>
        </row>
      </sheetData>
      <sheetData sheetId="2469">
        <row r="2">
          <cell r="A2">
            <v>0</v>
          </cell>
        </row>
      </sheetData>
      <sheetData sheetId="2470">
        <row r="2">
          <cell r="A2">
            <v>0</v>
          </cell>
        </row>
      </sheetData>
      <sheetData sheetId="2471">
        <row r="2">
          <cell r="A2">
            <v>0</v>
          </cell>
        </row>
      </sheetData>
      <sheetData sheetId="2472">
        <row r="2">
          <cell r="A2">
            <v>0</v>
          </cell>
        </row>
      </sheetData>
      <sheetData sheetId="2473">
        <row r="2">
          <cell r="A2">
            <v>0</v>
          </cell>
        </row>
      </sheetData>
      <sheetData sheetId="2474">
        <row r="2">
          <cell r="A2">
            <v>0</v>
          </cell>
        </row>
      </sheetData>
      <sheetData sheetId="2475">
        <row r="2">
          <cell r="A2">
            <v>0</v>
          </cell>
        </row>
      </sheetData>
      <sheetData sheetId="2476">
        <row r="2">
          <cell r="A2">
            <v>0</v>
          </cell>
        </row>
      </sheetData>
      <sheetData sheetId="2477">
        <row r="2">
          <cell r="A2">
            <v>0</v>
          </cell>
        </row>
      </sheetData>
      <sheetData sheetId="2478">
        <row r="2">
          <cell r="A2">
            <v>0</v>
          </cell>
        </row>
      </sheetData>
      <sheetData sheetId="2479">
        <row r="2">
          <cell r="A2">
            <v>0</v>
          </cell>
        </row>
      </sheetData>
      <sheetData sheetId="2480">
        <row r="2">
          <cell r="A2">
            <v>0</v>
          </cell>
        </row>
      </sheetData>
      <sheetData sheetId="2481">
        <row r="2">
          <cell r="A2">
            <v>0</v>
          </cell>
        </row>
      </sheetData>
      <sheetData sheetId="2482">
        <row r="2">
          <cell r="A2">
            <v>0</v>
          </cell>
        </row>
      </sheetData>
      <sheetData sheetId="2483">
        <row r="2">
          <cell r="A2">
            <v>0</v>
          </cell>
        </row>
      </sheetData>
      <sheetData sheetId="2484">
        <row r="2">
          <cell r="A2">
            <v>0</v>
          </cell>
        </row>
      </sheetData>
      <sheetData sheetId="2485">
        <row r="2">
          <cell r="A2">
            <v>0</v>
          </cell>
        </row>
      </sheetData>
      <sheetData sheetId="2486">
        <row r="2">
          <cell r="A2">
            <v>0</v>
          </cell>
        </row>
      </sheetData>
      <sheetData sheetId="2487">
        <row r="2">
          <cell r="A2">
            <v>0</v>
          </cell>
        </row>
      </sheetData>
      <sheetData sheetId="2488">
        <row r="2">
          <cell r="A2">
            <v>0</v>
          </cell>
        </row>
      </sheetData>
      <sheetData sheetId="2489">
        <row r="2">
          <cell r="A2">
            <v>0</v>
          </cell>
        </row>
      </sheetData>
      <sheetData sheetId="2490">
        <row r="2">
          <cell r="A2">
            <v>0</v>
          </cell>
        </row>
      </sheetData>
      <sheetData sheetId="2491">
        <row r="2">
          <cell r="A2">
            <v>0</v>
          </cell>
        </row>
      </sheetData>
      <sheetData sheetId="2492">
        <row r="2">
          <cell r="A2">
            <v>0</v>
          </cell>
        </row>
      </sheetData>
      <sheetData sheetId="2493">
        <row r="2">
          <cell r="A2">
            <v>0</v>
          </cell>
        </row>
      </sheetData>
      <sheetData sheetId="2494">
        <row r="2">
          <cell r="A2">
            <v>0</v>
          </cell>
        </row>
      </sheetData>
      <sheetData sheetId="2495">
        <row r="2">
          <cell r="A2">
            <v>0</v>
          </cell>
        </row>
      </sheetData>
      <sheetData sheetId="2496">
        <row r="2">
          <cell r="A2">
            <v>0</v>
          </cell>
        </row>
      </sheetData>
      <sheetData sheetId="2497">
        <row r="2">
          <cell r="A2">
            <v>0</v>
          </cell>
        </row>
      </sheetData>
      <sheetData sheetId="2498">
        <row r="2">
          <cell r="A2">
            <v>0</v>
          </cell>
        </row>
      </sheetData>
      <sheetData sheetId="2499">
        <row r="2">
          <cell r="A2">
            <v>0</v>
          </cell>
        </row>
      </sheetData>
      <sheetData sheetId="2500">
        <row r="2">
          <cell r="A2">
            <v>0</v>
          </cell>
        </row>
      </sheetData>
      <sheetData sheetId="2501">
        <row r="2">
          <cell r="A2">
            <v>0</v>
          </cell>
        </row>
      </sheetData>
      <sheetData sheetId="2502">
        <row r="2">
          <cell r="A2">
            <v>0</v>
          </cell>
        </row>
      </sheetData>
      <sheetData sheetId="2503">
        <row r="2">
          <cell r="A2">
            <v>0</v>
          </cell>
        </row>
      </sheetData>
      <sheetData sheetId="2504">
        <row r="2">
          <cell r="A2">
            <v>0</v>
          </cell>
        </row>
      </sheetData>
      <sheetData sheetId="2505">
        <row r="2">
          <cell r="A2">
            <v>0</v>
          </cell>
        </row>
      </sheetData>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efreshError="1"/>
      <sheetData sheetId="2807" refreshError="1"/>
      <sheetData sheetId="2808" refreshError="1"/>
      <sheetData sheetId="2809" refreshError="1"/>
      <sheetData sheetId="2810">
        <row r="2">
          <cell r="A2">
            <v>0</v>
          </cell>
        </row>
      </sheetData>
      <sheetData sheetId="2811"/>
      <sheetData sheetId="2812" refreshError="1"/>
      <sheetData sheetId="2813" refreshError="1"/>
      <sheetData sheetId="2814"/>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ow r="2">
          <cell r="A2">
            <v>0</v>
          </cell>
        </row>
      </sheetData>
      <sheetData sheetId="2828">
        <row r="2">
          <cell r="A2">
            <v>0</v>
          </cell>
        </row>
      </sheetData>
      <sheetData sheetId="2829"/>
      <sheetData sheetId="2830">
        <row r="2">
          <cell r="A2">
            <v>0</v>
          </cell>
        </row>
      </sheetData>
      <sheetData sheetId="2831">
        <row r="2">
          <cell r="A2">
            <v>0</v>
          </cell>
        </row>
      </sheetData>
      <sheetData sheetId="2832"/>
      <sheetData sheetId="2833"/>
      <sheetData sheetId="2834"/>
      <sheetData sheetId="2835" refreshError="1"/>
      <sheetData sheetId="2836" refreshError="1"/>
      <sheetData sheetId="2837">
        <row r="2">
          <cell r="A2">
            <v>0</v>
          </cell>
        </row>
      </sheetData>
      <sheetData sheetId="2838">
        <row r="2">
          <cell r="A2">
            <v>0</v>
          </cell>
        </row>
      </sheetData>
      <sheetData sheetId="2839" refreshError="1"/>
      <sheetData sheetId="2840" refreshError="1"/>
      <sheetData sheetId="2841">
        <row r="2">
          <cell r="A2">
            <v>0</v>
          </cell>
        </row>
      </sheetData>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ow r="2">
          <cell r="A2">
            <v>0</v>
          </cell>
        </row>
      </sheetData>
      <sheetData sheetId="2851"/>
      <sheetData sheetId="2852"/>
      <sheetData sheetId="2853"/>
      <sheetData sheetId="2854"/>
      <sheetData sheetId="2855"/>
      <sheetData sheetId="2856"/>
      <sheetData sheetId="2857"/>
      <sheetData sheetId="2858"/>
      <sheetData sheetId="2859" refreshError="1"/>
      <sheetData sheetId="2860" refreshError="1"/>
      <sheetData sheetId="2861" refreshError="1"/>
      <sheetData sheetId="2862" refreshError="1"/>
      <sheetData sheetId="2863" refreshError="1"/>
      <sheetData sheetId="2864">
        <row r="2">
          <cell r="A2">
            <v>0</v>
          </cell>
        </row>
      </sheetData>
      <sheetData sheetId="2865">
        <row r="2">
          <cell r="A2">
            <v>0</v>
          </cell>
        </row>
      </sheetData>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ow r="2">
          <cell r="A2">
            <v>0</v>
          </cell>
        </row>
      </sheetData>
      <sheetData sheetId="2879" refreshError="1"/>
      <sheetData sheetId="2880">
        <row r="2">
          <cell r="A2">
            <v>0</v>
          </cell>
        </row>
      </sheetData>
      <sheetData sheetId="2881">
        <row r="2">
          <cell r="A2">
            <v>0</v>
          </cell>
        </row>
      </sheetData>
      <sheetData sheetId="2882">
        <row r="2">
          <cell r="A2">
            <v>0</v>
          </cell>
        </row>
      </sheetData>
      <sheetData sheetId="2883">
        <row r="2">
          <cell r="A2" t="str">
            <v>“CONSTRUCCIÓN DE OBRAS CIVILES, ELÉCTRICAS, MECÁNICAS E INSTRUMENTACIÓN REQUERIDAS POR ECOPETROL Y SU GRUPO EMPRESARIAL PARA LA VIGENCIA 2017-2020 CON OPCIÓN DE DOS AÑOS”</v>
          </cell>
        </row>
      </sheetData>
      <sheetData sheetId="2884">
        <row r="2">
          <cell r="A2" t="str">
            <v>“CONSTRUCCIÓN DE OBRAS CIVILES, ELÉCTRICAS, MECÁNICAS E INSTRUMENTACIÓN REQUERIDAS POR ECOPETROL Y SU GRUPO EMPRESARIAL PARA LA VIGENCIA 2017-2020 CON OPCIÓN DE DOS AÑOS”</v>
          </cell>
        </row>
      </sheetData>
      <sheetData sheetId="2885">
        <row r="2">
          <cell r="A2">
            <v>0</v>
          </cell>
        </row>
      </sheetData>
      <sheetData sheetId="2886">
        <row r="2">
          <cell r="A2">
            <v>0</v>
          </cell>
        </row>
      </sheetData>
      <sheetData sheetId="2887">
        <row r="2">
          <cell r="A2">
            <v>0</v>
          </cell>
        </row>
      </sheetData>
      <sheetData sheetId="2888">
        <row r="2">
          <cell r="A2">
            <v>0</v>
          </cell>
        </row>
      </sheetData>
      <sheetData sheetId="2889">
        <row r="2">
          <cell r="A2">
            <v>0</v>
          </cell>
        </row>
      </sheetData>
      <sheetData sheetId="2890">
        <row r="2">
          <cell r="A2">
            <v>0</v>
          </cell>
        </row>
      </sheetData>
      <sheetData sheetId="2891" refreshError="1"/>
      <sheetData sheetId="2892" refreshError="1"/>
      <sheetData sheetId="2893" refreshError="1"/>
      <sheetData sheetId="2894" refreshError="1"/>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efreshError="1"/>
      <sheetData sheetId="2904">
        <row r="2">
          <cell r="A2">
            <v>0</v>
          </cell>
        </row>
      </sheetData>
      <sheetData sheetId="2905">
        <row r="2">
          <cell r="A2">
            <v>0</v>
          </cell>
        </row>
      </sheetData>
      <sheetData sheetId="2906">
        <row r="2">
          <cell r="A2">
            <v>0</v>
          </cell>
        </row>
      </sheetData>
      <sheetData sheetId="2907">
        <row r="2">
          <cell r="A2" t="str">
            <v>“CONSTRUCCIÓN DE OBRAS CIVILES, ELÉCTRICAS, MECÁNICAS E INSTRUMENTACIÓN REQUERIDAS POR ECOPETROL Y SU GRUPO EMPRESARIAL PARA LA VIGENCIA 2017-2020 CON OPCIÓN DE DOS AÑOS”</v>
          </cell>
        </row>
      </sheetData>
      <sheetData sheetId="2908">
        <row r="2">
          <cell r="A2">
            <v>0</v>
          </cell>
        </row>
      </sheetData>
      <sheetData sheetId="2909">
        <row r="2">
          <cell r="A2">
            <v>0</v>
          </cell>
        </row>
      </sheetData>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efreshError="1"/>
      <sheetData sheetId="2916" refreshError="1"/>
      <sheetData sheetId="2917" refreshError="1"/>
      <sheetData sheetId="2918" refreshError="1"/>
      <sheetData sheetId="2919" refreshError="1"/>
      <sheetData sheetId="2920" refreshError="1"/>
      <sheetData sheetId="2921" refreshError="1"/>
      <sheetData sheetId="2922"/>
      <sheetData sheetId="2923">
        <row r="2">
          <cell r="A2">
            <v>0</v>
          </cell>
        </row>
      </sheetData>
      <sheetData sheetId="2924">
        <row r="2">
          <cell r="A2">
            <v>0</v>
          </cell>
        </row>
      </sheetData>
      <sheetData sheetId="2925">
        <row r="2">
          <cell r="A2">
            <v>0</v>
          </cell>
        </row>
      </sheetData>
      <sheetData sheetId="2926">
        <row r="2">
          <cell r="A2">
            <v>0</v>
          </cell>
        </row>
      </sheetData>
      <sheetData sheetId="2927">
        <row r="2">
          <cell r="A2">
            <v>0</v>
          </cell>
        </row>
      </sheetData>
      <sheetData sheetId="2928">
        <row r="2">
          <cell r="A2">
            <v>0</v>
          </cell>
        </row>
      </sheetData>
      <sheetData sheetId="2929">
        <row r="2">
          <cell r="A2">
            <v>0</v>
          </cell>
        </row>
      </sheetData>
      <sheetData sheetId="2930">
        <row r="2">
          <cell r="A2">
            <v>0</v>
          </cell>
        </row>
      </sheetData>
      <sheetData sheetId="2931">
        <row r="2">
          <cell r="A2">
            <v>0</v>
          </cell>
        </row>
      </sheetData>
      <sheetData sheetId="2932">
        <row r="2">
          <cell r="A2">
            <v>0</v>
          </cell>
        </row>
      </sheetData>
      <sheetData sheetId="2933">
        <row r="2">
          <cell r="A2">
            <v>0</v>
          </cell>
        </row>
      </sheetData>
      <sheetData sheetId="2934">
        <row r="2">
          <cell r="A2">
            <v>0</v>
          </cell>
        </row>
      </sheetData>
      <sheetData sheetId="2935">
        <row r="2">
          <cell r="A2">
            <v>0</v>
          </cell>
        </row>
      </sheetData>
      <sheetData sheetId="2936">
        <row r="2">
          <cell r="A2">
            <v>0</v>
          </cell>
        </row>
      </sheetData>
      <sheetData sheetId="2937">
        <row r="2">
          <cell r="A2">
            <v>0</v>
          </cell>
        </row>
      </sheetData>
      <sheetData sheetId="2938">
        <row r="2">
          <cell r="A2">
            <v>0</v>
          </cell>
        </row>
      </sheetData>
      <sheetData sheetId="2939">
        <row r="2">
          <cell r="A2">
            <v>0</v>
          </cell>
        </row>
      </sheetData>
      <sheetData sheetId="2940" refreshError="1"/>
      <sheetData sheetId="2941">
        <row r="2">
          <cell r="A2">
            <v>0</v>
          </cell>
        </row>
      </sheetData>
      <sheetData sheetId="2942">
        <row r="2">
          <cell r="A2">
            <v>0</v>
          </cell>
        </row>
      </sheetData>
      <sheetData sheetId="2943">
        <row r="2">
          <cell r="A2">
            <v>0</v>
          </cell>
        </row>
      </sheetData>
      <sheetData sheetId="2944">
        <row r="2">
          <cell r="A2">
            <v>0</v>
          </cell>
        </row>
      </sheetData>
      <sheetData sheetId="2945">
        <row r="2">
          <cell r="A2">
            <v>0</v>
          </cell>
        </row>
      </sheetData>
      <sheetData sheetId="2946">
        <row r="2">
          <cell r="A2">
            <v>0</v>
          </cell>
        </row>
      </sheetData>
      <sheetData sheetId="2947">
        <row r="2">
          <cell r="A2">
            <v>0</v>
          </cell>
        </row>
      </sheetData>
      <sheetData sheetId="2948">
        <row r="2">
          <cell r="A2">
            <v>0</v>
          </cell>
        </row>
      </sheetData>
      <sheetData sheetId="2949">
        <row r="2">
          <cell r="A2">
            <v>0</v>
          </cell>
        </row>
      </sheetData>
      <sheetData sheetId="2950">
        <row r="2">
          <cell r="A2">
            <v>0</v>
          </cell>
        </row>
      </sheetData>
      <sheetData sheetId="2951">
        <row r="2">
          <cell r="A2">
            <v>0</v>
          </cell>
        </row>
      </sheetData>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row r="2">
          <cell r="A2">
            <v>0</v>
          </cell>
        </row>
      </sheetData>
      <sheetData sheetId="2973">
        <row r="2">
          <cell r="A2">
            <v>0</v>
          </cell>
        </row>
      </sheetData>
      <sheetData sheetId="2974">
        <row r="2">
          <cell r="A2">
            <v>0</v>
          </cell>
        </row>
      </sheetData>
      <sheetData sheetId="2975">
        <row r="2">
          <cell r="A2">
            <v>0</v>
          </cell>
        </row>
      </sheetData>
      <sheetData sheetId="2976">
        <row r="2">
          <cell r="A2">
            <v>0</v>
          </cell>
        </row>
      </sheetData>
      <sheetData sheetId="2977">
        <row r="2">
          <cell r="A2">
            <v>0</v>
          </cell>
        </row>
      </sheetData>
      <sheetData sheetId="2978">
        <row r="2">
          <cell r="A2">
            <v>0</v>
          </cell>
        </row>
      </sheetData>
      <sheetData sheetId="2979">
        <row r="2">
          <cell r="A2">
            <v>0</v>
          </cell>
        </row>
      </sheetData>
      <sheetData sheetId="2980">
        <row r="2">
          <cell r="A2">
            <v>0</v>
          </cell>
        </row>
      </sheetData>
      <sheetData sheetId="2981">
        <row r="2">
          <cell r="A2">
            <v>0</v>
          </cell>
        </row>
      </sheetData>
      <sheetData sheetId="2982">
        <row r="2">
          <cell r="A2">
            <v>0</v>
          </cell>
        </row>
      </sheetData>
      <sheetData sheetId="2983">
        <row r="2">
          <cell r="A2">
            <v>0</v>
          </cell>
        </row>
      </sheetData>
      <sheetData sheetId="2984">
        <row r="2">
          <cell r="A2">
            <v>0</v>
          </cell>
        </row>
      </sheetData>
      <sheetData sheetId="2985">
        <row r="2">
          <cell r="A2">
            <v>0</v>
          </cell>
        </row>
      </sheetData>
      <sheetData sheetId="2986">
        <row r="2">
          <cell r="A2">
            <v>0</v>
          </cell>
        </row>
      </sheetData>
      <sheetData sheetId="2987">
        <row r="2">
          <cell r="A2">
            <v>0</v>
          </cell>
        </row>
      </sheetData>
      <sheetData sheetId="2988">
        <row r="2">
          <cell r="A2">
            <v>0</v>
          </cell>
        </row>
      </sheetData>
      <sheetData sheetId="2989">
        <row r="2">
          <cell r="A2">
            <v>0</v>
          </cell>
        </row>
      </sheetData>
      <sheetData sheetId="2990">
        <row r="2">
          <cell r="A2">
            <v>0</v>
          </cell>
        </row>
      </sheetData>
      <sheetData sheetId="2991">
        <row r="2">
          <cell r="A2">
            <v>0</v>
          </cell>
        </row>
      </sheetData>
      <sheetData sheetId="2992">
        <row r="2">
          <cell r="A2">
            <v>0</v>
          </cell>
        </row>
      </sheetData>
      <sheetData sheetId="2993">
        <row r="2">
          <cell r="A2">
            <v>0</v>
          </cell>
        </row>
      </sheetData>
      <sheetData sheetId="2994">
        <row r="2">
          <cell r="A2">
            <v>0</v>
          </cell>
        </row>
      </sheetData>
      <sheetData sheetId="2995">
        <row r="2">
          <cell r="A2">
            <v>0</v>
          </cell>
        </row>
      </sheetData>
      <sheetData sheetId="2996">
        <row r="2">
          <cell r="A2">
            <v>0</v>
          </cell>
        </row>
      </sheetData>
      <sheetData sheetId="2997">
        <row r="2">
          <cell r="A2">
            <v>0</v>
          </cell>
        </row>
      </sheetData>
      <sheetData sheetId="2998">
        <row r="2">
          <cell r="A2">
            <v>0</v>
          </cell>
        </row>
      </sheetData>
      <sheetData sheetId="2999">
        <row r="2">
          <cell r="A2">
            <v>0</v>
          </cell>
        </row>
      </sheetData>
      <sheetData sheetId="3000">
        <row r="2">
          <cell r="A2">
            <v>0</v>
          </cell>
        </row>
      </sheetData>
      <sheetData sheetId="3001">
        <row r="2">
          <cell r="A2">
            <v>0</v>
          </cell>
        </row>
      </sheetData>
      <sheetData sheetId="3002">
        <row r="2">
          <cell r="A2">
            <v>0</v>
          </cell>
        </row>
      </sheetData>
      <sheetData sheetId="3003">
        <row r="2">
          <cell r="A2">
            <v>0</v>
          </cell>
        </row>
      </sheetData>
      <sheetData sheetId="3004">
        <row r="2">
          <cell r="A2">
            <v>0</v>
          </cell>
        </row>
      </sheetData>
      <sheetData sheetId="3005">
        <row r="2">
          <cell r="A2">
            <v>0</v>
          </cell>
        </row>
      </sheetData>
      <sheetData sheetId="3006">
        <row r="2">
          <cell r="A2">
            <v>0</v>
          </cell>
        </row>
      </sheetData>
      <sheetData sheetId="3007">
        <row r="2">
          <cell r="A2">
            <v>0</v>
          </cell>
        </row>
      </sheetData>
      <sheetData sheetId="3008">
        <row r="2">
          <cell r="A2">
            <v>0</v>
          </cell>
        </row>
      </sheetData>
      <sheetData sheetId="3009">
        <row r="2">
          <cell r="A2">
            <v>0</v>
          </cell>
        </row>
      </sheetData>
      <sheetData sheetId="3010">
        <row r="2">
          <cell r="A2">
            <v>0</v>
          </cell>
        </row>
      </sheetData>
      <sheetData sheetId="3011">
        <row r="2">
          <cell r="A2">
            <v>0</v>
          </cell>
        </row>
      </sheetData>
      <sheetData sheetId="3012">
        <row r="2">
          <cell r="A2">
            <v>0</v>
          </cell>
        </row>
      </sheetData>
      <sheetData sheetId="3013">
        <row r="2">
          <cell r="A2">
            <v>0</v>
          </cell>
        </row>
      </sheetData>
      <sheetData sheetId="3014">
        <row r="2">
          <cell r="A2">
            <v>0</v>
          </cell>
        </row>
      </sheetData>
      <sheetData sheetId="3015">
        <row r="2">
          <cell r="A2">
            <v>0</v>
          </cell>
        </row>
      </sheetData>
      <sheetData sheetId="3016">
        <row r="2">
          <cell r="A2">
            <v>0</v>
          </cell>
        </row>
      </sheetData>
      <sheetData sheetId="3017">
        <row r="2">
          <cell r="A2">
            <v>0</v>
          </cell>
        </row>
      </sheetData>
      <sheetData sheetId="3018">
        <row r="2">
          <cell r="A2">
            <v>0</v>
          </cell>
        </row>
      </sheetData>
      <sheetData sheetId="3019">
        <row r="2">
          <cell r="A2">
            <v>0</v>
          </cell>
        </row>
      </sheetData>
      <sheetData sheetId="3020">
        <row r="2">
          <cell r="A2">
            <v>0</v>
          </cell>
        </row>
      </sheetData>
      <sheetData sheetId="3021">
        <row r="2">
          <cell r="A2">
            <v>0</v>
          </cell>
        </row>
      </sheetData>
      <sheetData sheetId="3022">
        <row r="2">
          <cell r="A2">
            <v>0</v>
          </cell>
        </row>
      </sheetData>
      <sheetData sheetId="3023">
        <row r="2">
          <cell r="A2">
            <v>0</v>
          </cell>
        </row>
      </sheetData>
      <sheetData sheetId="3024">
        <row r="2">
          <cell r="A2">
            <v>0</v>
          </cell>
        </row>
      </sheetData>
      <sheetData sheetId="3025">
        <row r="2">
          <cell r="A2">
            <v>0</v>
          </cell>
        </row>
      </sheetData>
      <sheetData sheetId="3026">
        <row r="2">
          <cell r="A2">
            <v>0</v>
          </cell>
        </row>
      </sheetData>
      <sheetData sheetId="3027">
        <row r="2">
          <cell r="A2">
            <v>0</v>
          </cell>
        </row>
      </sheetData>
      <sheetData sheetId="3028">
        <row r="2">
          <cell r="A2">
            <v>0</v>
          </cell>
        </row>
      </sheetData>
      <sheetData sheetId="3029">
        <row r="2">
          <cell r="A2">
            <v>0</v>
          </cell>
        </row>
      </sheetData>
      <sheetData sheetId="3030">
        <row r="2">
          <cell r="A2">
            <v>0</v>
          </cell>
        </row>
      </sheetData>
      <sheetData sheetId="3031">
        <row r="2">
          <cell r="A2">
            <v>0</v>
          </cell>
        </row>
      </sheetData>
      <sheetData sheetId="3032">
        <row r="2">
          <cell r="A2">
            <v>0</v>
          </cell>
        </row>
      </sheetData>
      <sheetData sheetId="3033">
        <row r="2">
          <cell r="A2">
            <v>0</v>
          </cell>
        </row>
      </sheetData>
      <sheetData sheetId="3034">
        <row r="2">
          <cell r="A2">
            <v>0</v>
          </cell>
        </row>
      </sheetData>
      <sheetData sheetId="3035">
        <row r="2">
          <cell r="A2">
            <v>0</v>
          </cell>
        </row>
      </sheetData>
      <sheetData sheetId="3036">
        <row r="2">
          <cell r="A2">
            <v>0</v>
          </cell>
        </row>
      </sheetData>
      <sheetData sheetId="3037">
        <row r="2">
          <cell r="A2">
            <v>0</v>
          </cell>
        </row>
      </sheetData>
      <sheetData sheetId="3038">
        <row r="2">
          <cell r="A2">
            <v>0</v>
          </cell>
        </row>
      </sheetData>
      <sheetData sheetId="3039">
        <row r="2">
          <cell r="A2">
            <v>0</v>
          </cell>
        </row>
      </sheetData>
      <sheetData sheetId="3040">
        <row r="2">
          <cell r="A2">
            <v>0</v>
          </cell>
        </row>
      </sheetData>
      <sheetData sheetId="3041">
        <row r="2">
          <cell r="A2">
            <v>0</v>
          </cell>
        </row>
      </sheetData>
      <sheetData sheetId="3042">
        <row r="2">
          <cell r="A2">
            <v>0</v>
          </cell>
        </row>
      </sheetData>
      <sheetData sheetId="3043">
        <row r="2">
          <cell r="A2">
            <v>0</v>
          </cell>
        </row>
      </sheetData>
      <sheetData sheetId="3044">
        <row r="2">
          <cell r="A2">
            <v>0</v>
          </cell>
        </row>
      </sheetData>
      <sheetData sheetId="3045">
        <row r="2">
          <cell r="A2">
            <v>0</v>
          </cell>
        </row>
      </sheetData>
      <sheetData sheetId="3046">
        <row r="2">
          <cell r="A2">
            <v>0</v>
          </cell>
        </row>
      </sheetData>
      <sheetData sheetId="3047">
        <row r="2">
          <cell r="A2">
            <v>0</v>
          </cell>
        </row>
      </sheetData>
      <sheetData sheetId="3048">
        <row r="2">
          <cell r="A2">
            <v>0</v>
          </cell>
        </row>
      </sheetData>
      <sheetData sheetId="3049">
        <row r="2">
          <cell r="A2">
            <v>0</v>
          </cell>
        </row>
      </sheetData>
      <sheetData sheetId="3050">
        <row r="2">
          <cell r="A2">
            <v>0</v>
          </cell>
        </row>
      </sheetData>
      <sheetData sheetId="3051">
        <row r="2">
          <cell r="A2">
            <v>0</v>
          </cell>
        </row>
      </sheetData>
      <sheetData sheetId="3052">
        <row r="2">
          <cell r="A2">
            <v>0</v>
          </cell>
        </row>
      </sheetData>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sheetData sheetId="3065"/>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row r="2">
          <cell r="A2">
            <v>0</v>
          </cell>
        </row>
      </sheetData>
      <sheetData sheetId="3247">
        <row r="2">
          <cell r="A2">
            <v>0</v>
          </cell>
        </row>
      </sheetData>
      <sheetData sheetId="3248">
        <row r="2">
          <cell r="A2">
            <v>0</v>
          </cell>
        </row>
      </sheetData>
      <sheetData sheetId="3249">
        <row r="2">
          <cell r="A2">
            <v>0</v>
          </cell>
        </row>
      </sheetData>
      <sheetData sheetId="3250">
        <row r="2">
          <cell r="A2">
            <v>0</v>
          </cell>
        </row>
      </sheetData>
      <sheetData sheetId="3251">
        <row r="2">
          <cell r="A2">
            <v>0</v>
          </cell>
        </row>
      </sheetData>
      <sheetData sheetId="3252">
        <row r="2">
          <cell r="A2">
            <v>0</v>
          </cell>
        </row>
      </sheetData>
      <sheetData sheetId="3253">
        <row r="2">
          <cell r="A2">
            <v>0</v>
          </cell>
        </row>
      </sheetData>
      <sheetData sheetId="3254">
        <row r="2">
          <cell r="A2">
            <v>0</v>
          </cell>
        </row>
      </sheetData>
      <sheetData sheetId="3255">
        <row r="2">
          <cell r="A2">
            <v>0</v>
          </cell>
        </row>
      </sheetData>
      <sheetData sheetId="3256">
        <row r="2">
          <cell r="A2">
            <v>0</v>
          </cell>
        </row>
      </sheetData>
      <sheetData sheetId="3257">
        <row r="2">
          <cell r="A2">
            <v>0</v>
          </cell>
        </row>
      </sheetData>
      <sheetData sheetId="3258">
        <row r="2">
          <cell r="A2">
            <v>0</v>
          </cell>
        </row>
      </sheetData>
      <sheetData sheetId="3259">
        <row r="2">
          <cell r="A2">
            <v>0</v>
          </cell>
        </row>
      </sheetData>
      <sheetData sheetId="3260">
        <row r="2">
          <cell r="A2">
            <v>0</v>
          </cell>
        </row>
      </sheetData>
      <sheetData sheetId="3261">
        <row r="2">
          <cell r="A2">
            <v>0</v>
          </cell>
        </row>
      </sheetData>
      <sheetData sheetId="3262">
        <row r="2">
          <cell r="A2">
            <v>0</v>
          </cell>
        </row>
      </sheetData>
      <sheetData sheetId="3263">
        <row r="2">
          <cell r="A2">
            <v>0</v>
          </cell>
        </row>
      </sheetData>
      <sheetData sheetId="3264">
        <row r="2">
          <cell r="A2">
            <v>0</v>
          </cell>
        </row>
      </sheetData>
      <sheetData sheetId="3265">
        <row r="2">
          <cell r="A2">
            <v>0</v>
          </cell>
        </row>
      </sheetData>
      <sheetData sheetId="3266">
        <row r="2">
          <cell r="A2">
            <v>0</v>
          </cell>
        </row>
      </sheetData>
      <sheetData sheetId="3267">
        <row r="2">
          <cell r="A2">
            <v>0</v>
          </cell>
        </row>
      </sheetData>
      <sheetData sheetId="3268">
        <row r="2">
          <cell r="A2">
            <v>0</v>
          </cell>
        </row>
      </sheetData>
      <sheetData sheetId="3269">
        <row r="2">
          <cell r="A2">
            <v>0</v>
          </cell>
        </row>
      </sheetData>
      <sheetData sheetId="3270">
        <row r="2">
          <cell r="A2">
            <v>0</v>
          </cell>
        </row>
      </sheetData>
      <sheetData sheetId="3271">
        <row r="2">
          <cell r="A2">
            <v>0</v>
          </cell>
        </row>
      </sheetData>
      <sheetData sheetId="3272">
        <row r="2">
          <cell r="A2">
            <v>0</v>
          </cell>
        </row>
      </sheetData>
      <sheetData sheetId="3273">
        <row r="2">
          <cell r="A2">
            <v>0</v>
          </cell>
        </row>
      </sheetData>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sheetData sheetId="3325"/>
      <sheetData sheetId="3326"/>
      <sheetData sheetId="3327">
        <row r="2">
          <cell r="A2">
            <v>0</v>
          </cell>
        </row>
      </sheetData>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row r="2">
          <cell r="A2">
            <v>0</v>
          </cell>
        </row>
      </sheetData>
      <sheetData sheetId="3355"/>
      <sheetData sheetId="3356"/>
      <sheetData sheetId="3357"/>
      <sheetData sheetId="3358"/>
      <sheetData sheetId="3359"/>
      <sheetData sheetId="3360"/>
      <sheetData sheetId="3361"/>
      <sheetData sheetId="3362"/>
      <sheetData sheetId="3363">
        <row r="2">
          <cell r="A2">
            <v>0</v>
          </cell>
        </row>
      </sheetData>
      <sheetData sheetId="3364">
        <row r="2">
          <cell r="A2">
            <v>0</v>
          </cell>
        </row>
      </sheetData>
      <sheetData sheetId="3365"/>
      <sheetData sheetId="3366"/>
      <sheetData sheetId="3367"/>
      <sheetData sheetId="3368"/>
      <sheetData sheetId="3369"/>
      <sheetData sheetId="3370"/>
      <sheetData sheetId="3371"/>
      <sheetData sheetId="3372"/>
      <sheetData sheetId="3373">
        <row r="2">
          <cell r="A2">
            <v>0</v>
          </cell>
        </row>
      </sheetData>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row r="2">
          <cell r="A2">
            <v>0</v>
          </cell>
        </row>
      </sheetData>
      <sheetData sheetId="3390">
        <row r="2">
          <cell r="A2">
            <v>0</v>
          </cell>
        </row>
      </sheetData>
      <sheetData sheetId="3391">
        <row r="2">
          <cell r="A2">
            <v>0</v>
          </cell>
        </row>
      </sheetData>
      <sheetData sheetId="3392">
        <row r="2">
          <cell r="A2">
            <v>0</v>
          </cell>
        </row>
      </sheetData>
      <sheetData sheetId="3393">
        <row r="2">
          <cell r="A2">
            <v>0</v>
          </cell>
        </row>
      </sheetData>
      <sheetData sheetId="3394">
        <row r="2">
          <cell r="A2">
            <v>0</v>
          </cell>
        </row>
      </sheetData>
      <sheetData sheetId="3395">
        <row r="2">
          <cell r="A2">
            <v>0</v>
          </cell>
        </row>
      </sheetData>
      <sheetData sheetId="3396"/>
      <sheetData sheetId="3397"/>
      <sheetData sheetId="3398">
        <row r="2">
          <cell r="A2">
            <v>0</v>
          </cell>
        </row>
      </sheetData>
      <sheetData sheetId="3399">
        <row r="2">
          <cell r="A2">
            <v>0</v>
          </cell>
        </row>
      </sheetData>
      <sheetData sheetId="3400">
        <row r="2">
          <cell r="A2">
            <v>0</v>
          </cell>
        </row>
      </sheetData>
      <sheetData sheetId="3401">
        <row r="2">
          <cell r="A2">
            <v>0</v>
          </cell>
        </row>
      </sheetData>
      <sheetData sheetId="3402">
        <row r="2">
          <cell r="A2">
            <v>0</v>
          </cell>
        </row>
      </sheetData>
      <sheetData sheetId="3403">
        <row r="2">
          <cell r="A2">
            <v>0</v>
          </cell>
        </row>
      </sheetData>
      <sheetData sheetId="3404">
        <row r="2">
          <cell r="A2">
            <v>0</v>
          </cell>
        </row>
      </sheetData>
      <sheetData sheetId="3405">
        <row r="2">
          <cell r="A2">
            <v>0</v>
          </cell>
        </row>
      </sheetData>
      <sheetData sheetId="3406"/>
      <sheetData sheetId="3407">
        <row r="2">
          <cell r="A2">
            <v>0</v>
          </cell>
        </row>
      </sheetData>
      <sheetData sheetId="3408">
        <row r="2">
          <cell r="A2">
            <v>0</v>
          </cell>
        </row>
      </sheetData>
      <sheetData sheetId="3409">
        <row r="2">
          <cell r="A2">
            <v>0</v>
          </cell>
        </row>
      </sheetData>
      <sheetData sheetId="3410">
        <row r="2">
          <cell r="A2">
            <v>0</v>
          </cell>
        </row>
      </sheetData>
      <sheetData sheetId="3411">
        <row r="2">
          <cell r="A2">
            <v>0</v>
          </cell>
        </row>
      </sheetData>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row r="2">
          <cell r="A2">
            <v>0</v>
          </cell>
        </row>
      </sheetData>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row r="2">
          <cell r="A2">
            <v>0</v>
          </cell>
        </row>
      </sheetData>
      <sheetData sheetId="3617">
        <row r="2">
          <cell r="A2">
            <v>0</v>
          </cell>
        </row>
      </sheetData>
      <sheetData sheetId="3618">
        <row r="2">
          <cell r="A2">
            <v>0</v>
          </cell>
        </row>
      </sheetData>
      <sheetData sheetId="3619">
        <row r="2">
          <cell r="A2">
            <v>0</v>
          </cell>
        </row>
      </sheetData>
      <sheetData sheetId="3620">
        <row r="2">
          <cell r="A2">
            <v>0</v>
          </cell>
        </row>
      </sheetData>
      <sheetData sheetId="3621">
        <row r="2">
          <cell r="A2">
            <v>0</v>
          </cell>
        </row>
      </sheetData>
      <sheetData sheetId="3622">
        <row r="2">
          <cell r="A2">
            <v>0</v>
          </cell>
        </row>
      </sheetData>
      <sheetData sheetId="3623">
        <row r="2">
          <cell r="A2">
            <v>0</v>
          </cell>
        </row>
      </sheetData>
      <sheetData sheetId="3624">
        <row r="2">
          <cell r="A2">
            <v>0</v>
          </cell>
        </row>
      </sheetData>
      <sheetData sheetId="3625">
        <row r="2">
          <cell r="A2">
            <v>0</v>
          </cell>
        </row>
      </sheetData>
      <sheetData sheetId="3626">
        <row r="2">
          <cell r="A2">
            <v>0</v>
          </cell>
        </row>
      </sheetData>
      <sheetData sheetId="3627">
        <row r="2">
          <cell r="A2">
            <v>0</v>
          </cell>
        </row>
      </sheetData>
      <sheetData sheetId="3628">
        <row r="2">
          <cell r="A2">
            <v>0</v>
          </cell>
        </row>
      </sheetData>
      <sheetData sheetId="3629">
        <row r="2">
          <cell r="A2">
            <v>0</v>
          </cell>
        </row>
      </sheetData>
      <sheetData sheetId="3630">
        <row r="2">
          <cell r="A2">
            <v>0</v>
          </cell>
        </row>
      </sheetData>
      <sheetData sheetId="3631">
        <row r="2">
          <cell r="A2">
            <v>0</v>
          </cell>
        </row>
      </sheetData>
      <sheetData sheetId="3632">
        <row r="2">
          <cell r="A2">
            <v>0</v>
          </cell>
        </row>
      </sheetData>
      <sheetData sheetId="3633">
        <row r="2">
          <cell r="A2">
            <v>0</v>
          </cell>
        </row>
      </sheetData>
      <sheetData sheetId="3634">
        <row r="2">
          <cell r="A2">
            <v>0</v>
          </cell>
        </row>
      </sheetData>
      <sheetData sheetId="3635">
        <row r="2">
          <cell r="A2">
            <v>0</v>
          </cell>
        </row>
      </sheetData>
      <sheetData sheetId="3636">
        <row r="2">
          <cell r="A2">
            <v>0</v>
          </cell>
        </row>
      </sheetData>
      <sheetData sheetId="3637">
        <row r="2">
          <cell r="A2">
            <v>0</v>
          </cell>
        </row>
      </sheetData>
      <sheetData sheetId="3638">
        <row r="2">
          <cell r="A2">
            <v>0</v>
          </cell>
        </row>
      </sheetData>
      <sheetData sheetId="3639">
        <row r="2">
          <cell r="A2">
            <v>0</v>
          </cell>
        </row>
      </sheetData>
      <sheetData sheetId="3640">
        <row r="2">
          <cell r="A2">
            <v>0</v>
          </cell>
        </row>
      </sheetData>
      <sheetData sheetId="3641">
        <row r="2">
          <cell r="A2">
            <v>0</v>
          </cell>
        </row>
      </sheetData>
      <sheetData sheetId="3642">
        <row r="2">
          <cell r="A2">
            <v>0</v>
          </cell>
        </row>
      </sheetData>
      <sheetData sheetId="3643">
        <row r="2">
          <cell r="A2">
            <v>0</v>
          </cell>
        </row>
      </sheetData>
      <sheetData sheetId="3644">
        <row r="2">
          <cell r="A2">
            <v>0</v>
          </cell>
        </row>
      </sheetData>
      <sheetData sheetId="3645">
        <row r="2">
          <cell r="A2">
            <v>0</v>
          </cell>
        </row>
      </sheetData>
      <sheetData sheetId="3646">
        <row r="2">
          <cell r="A2">
            <v>0</v>
          </cell>
        </row>
      </sheetData>
      <sheetData sheetId="3647">
        <row r="2">
          <cell r="A2">
            <v>0</v>
          </cell>
        </row>
      </sheetData>
      <sheetData sheetId="3648">
        <row r="2">
          <cell r="A2">
            <v>0</v>
          </cell>
        </row>
      </sheetData>
      <sheetData sheetId="3649">
        <row r="2">
          <cell r="A2">
            <v>0</v>
          </cell>
        </row>
      </sheetData>
      <sheetData sheetId="3650">
        <row r="2">
          <cell r="A2">
            <v>0</v>
          </cell>
        </row>
      </sheetData>
      <sheetData sheetId="3651">
        <row r="2">
          <cell r="A2">
            <v>0</v>
          </cell>
        </row>
      </sheetData>
      <sheetData sheetId="3652">
        <row r="2">
          <cell r="A2">
            <v>0</v>
          </cell>
        </row>
      </sheetData>
      <sheetData sheetId="3653">
        <row r="2">
          <cell r="A2">
            <v>0</v>
          </cell>
        </row>
      </sheetData>
      <sheetData sheetId="3654">
        <row r="2">
          <cell r="A2">
            <v>0</v>
          </cell>
        </row>
      </sheetData>
      <sheetData sheetId="3655">
        <row r="2">
          <cell r="A2">
            <v>0</v>
          </cell>
        </row>
      </sheetData>
      <sheetData sheetId="3656">
        <row r="2">
          <cell r="A2">
            <v>0</v>
          </cell>
        </row>
      </sheetData>
      <sheetData sheetId="3657">
        <row r="2">
          <cell r="A2">
            <v>0</v>
          </cell>
        </row>
      </sheetData>
      <sheetData sheetId="3658">
        <row r="2">
          <cell r="A2">
            <v>0</v>
          </cell>
        </row>
      </sheetData>
      <sheetData sheetId="3659">
        <row r="2">
          <cell r="A2">
            <v>0</v>
          </cell>
        </row>
      </sheetData>
      <sheetData sheetId="3660">
        <row r="2">
          <cell r="A2">
            <v>0</v>
          </cell>
        </row>
      </sheetData>
      <sheetData sheetId="3661">
        <row r="2">
          <cell r="A2">
            <v>0</v>
          </cell>
        </row>
      </sheetData>
      <sheetData sheetId="3662">
        <row r="2">
          <cell r="A2">
            <v>0</v>
          </cell>
        </row>
      </sheetData>
      <sheetData sheetId="3663">
        <row r="2">
          <cell r="A2">
            <v>0</v>
          </cell>
        </row>
      </sheetData>
      <sheetData sheetId="3664">
        <row r="2">
          <cell r="A2">
            <v>0</v>
          </cell>
        </row>
      </sheetData>
      <sheetData sheetId="3665">
        <row r="2">
          <cell r="A2">
            <v>0</v>
          </cell>
        </row>
      </sheetData>
      <sheetData sheetId="3666">
        <row r="2">
          <cell r="A2">
            <v>0</v>
          </cell>
        </row>
      </sheetData>
      <sheetData sheetId="3667">
        <row r="2">
          <cell r="A2">
            <v>0</v>
          </cell>
        </row>
      </sheetData>
      <sheetData sheetId="3668">
        <row r="2">
          <cell r="A2">
            <v>0</v>
          </cell>
        </row>
      </sheetData>
      <sheetData sheetId="3669">
        <row r="2">
          <cell r="A2">
            <v>0</v>
          </cell>
        </row>
      </sheetData>
      <sheetData sheetId="3670">
        <row r="2">
          <cell r="A2">
            <v>0</v>
          </cell>
        </row>
      </sheetData>
      <sheetData sheetId="3671">
        <row r="2">
          <cell r="A2">
            <v>0</v>
          </cell>
        </row>
      </sheetData>
      <sheetData sheetId="3672">
        <row r="2">
          <cell r="A2">
            <v>0</v>
          </cell>
        </row>
      </sheetData>
      <sheetData sheetId="3673">
        <row r="2">
          <cell r="A2">
            <v>0</v>
          </cell>
        </row>
      </sheetData>
      <sheetData sheetId="3674">
        <row r="2">
          <cell r="A2">
            <v>0</v>
          </cell>
        </row>
      </sheetData>
      <sheetData sheetId="3675">
        <row r="2">
          <cell r="A2">
            <v>0</v>
          </cell>
        </row>
      </sheetData>
      <sheetData sheetId="3676">
        <row r="2">
          <cell r="A2">
            <v>0</v>
          </cell>
        </row>
      </sheetData>
      <sheetData sheetId="3677">
        <row r="2">
          <cell r="A2">
            <v>0</v>
          </cell>
        </row>
      </sheetData>
      <sheetData sheetId="3678">
        <row r="2">
          <cell r="A2">
            <v>0</v>
          </cell>
        </row>
      </sheetData>
      <sheetData sheetId="3679">
        <row r="2">
          <cell r="A2">
            <v>0</v>
          </cell>
        </row>
      </sheetData>
      <sheetData sheetId="3680">
        <row r="2">
          <cell r="A2">
            <v>0</v>
          </cell>
        </row>
      </sheetData>
      <sheetData sheetId="3681">
        <row r="2">
          <cell r="A2">
            <v>0</v>
          </cell>
        </row>
      </sheetData>
      <sheetData sheetId="3682">
        <row r="2">
          <cell r="A2">
            <v>0</v>
          </cell>
        </row>
      </sheetData>
      <sheetData sheetId="3683">
        <row r="2">
          <cell r="A2">
            <v>0</v>
          </cell>
        </row>
      </sheetData>
      <sheetData sheetId="3684">
        <row r="2">
          <cell r="A2">
            <v>0</v>
          </cell>
        </row>
      </sheetData>
      <sheetData sheetId="3685">
        <row r="2">
          <cell r="A2">
            <v>0</v>
          </cell>
        </row>
      </sheetData>
      <sheetData sheetId="3686">
        <row r="2">
          <cell r="A2">
            <v>0</v>
          </cell>
        </row>
      </sheetData>
      <sheetData sheetId="3687">
        <row r="2">
          <cell r="A2">
            <v>0</v>
          </cell>
        </row>
      </sheetData>
      <sheetData sheetId="3688">
        <row r="2">
          <cell r="A2">
            <v>0</v>
          </cell>
        </row>
      </sheetData>
      <sheetData sheetId="3689">
        <row r="2">
          <cell r="A2">
            <v>0</v>
          </cell>
        </row>
      </sheetData>
      <sheetData sheetId="3690">
        <row r="2">
          <cell r="A2">
            <v>0</v>
          </cell>
        </row>
      </sheetData>
      <sheetData sheetId="3691">
        <row r="2">
          <cell r="A2">
            <v>0</v>
          </cell>
        </row>
      </sheetData>
      <sheetData sheetId="3692">
        <row r="2">
          <cell r="A2">
            <v>0</v>
          </cell>
        </row>
      </sheetData>
      <sheetData sheetId="3693">
        <row r="2">
          <cell r="A2">
            <v>0</v>
          </cell>
        </row>
      </sheetData>
      <sheetData sheetId="3694">
        <row r="2">
          <cell r="A2">
            <v>0</v>
          </cell>
        </row>
      </sheetData>
      <sheetData sheetId="3695">
        <row r="2">
          <cell r="A2">
            <v>0</v>
          </cell>
        </row>
      </sheetData>
      <sheetData sheetId="3696">
        <row r="2">
          <cell r="A2">
            <v>0</v>
          </cell>
        </row>
      </sheetData>
      <sheetData sheetId="3697">
        <row r="2">
          <cell r="A2">
            <v>0</v>
          </cell>
        </row>
      </sheetData>
      <sheetData sheetId="3698">
        <row r="2">
          <cell r="A2">
            <v>0</v>
          </cell>
        </row>
      </sheetData>
      <sheetData sheetId="3699">
        <row r="2">
          <cell r="A2">
            <v>0</v>
          </cell>
        </row>
      </sheetData>
      <sheetData sheetId="3700">
        <row r="2">
          <cell r="A2">
            <v>0</v>
          </cell>
        </row>
      </sheetData>
      <sheetData sheetId="3701">
        <row r="2">
          <cell r="A2">
            <v>0</v>
          </cell>
        </row>
      </sheetData>
      <sheetData sheetId="3702">
        <row r="2">
          <cell r="A2">
            <v>0</v>
          </cell>
        </row>
      </sheetData>
      <sheetData sheetId="3703">
        <row r="2">
          <cell r="A2">
            <v>0</v>
          </cell>
        </row>
      </sheetData>
      <sheetData sheetId="3704">
        <row r="2">
          <cell r="A2">
            <v>0</v>
          </cell>
        </row>
      </sheetData>
      <sheetData sheetId="3705">
        <row r="2">
          <cell r="A2">
            <v>0</v>
          </cell>
        </row>
      </sheetData>
      <sheetData sheetId="3706">
        <row r="2">
          <cell r="A2">
            <v>0</v>
          </cell>
        </row>
      </sheetData>
      <sheetData sheetId="3707">
        <row r="2">
          <cell r="A2">
            <v>0</v>
          </cell>
        </row>
      </sheetData>
      <sheetData sheetId="3708">
        <row r="2">
          <cell r="A2">
            <v>0</v>
          </cell>
        </row>
      </sheetData>
      <sheetData sheetId="3709">
        <row r="2">
          <cell r="A2">
            <v>0</v>
          </cell>
        </row>
      </sheetData>
      <sheetData sheetId="3710">
        <row r="2">
          <cell r="A2">
            <v>0</v>
          </cell>
        </row>
      </sheetData>
      <sheetData sheetId="3711">
        <row r="2">
          <cell r="A2">
            <v>0</v>
          </cell>
        </row>
      </sheetData>
      <sheetData sheetId="3712">
        <row r="2">
          <cell r="A2">
            <v>0</v>
          </cell>
        </row>
      </sheetData>
      <sheetData sheetId="3713">
        <row r="2">
          <cell r="A2">
            <v>0</v>
          </cell>
        </row>
      </sheetData>
      <sheetData sheetId="3714">
        <row r="2">
          <cell r="A2">
            <v>0</v>
          </cell>
        </row>
      </sheetData>
      <sheetData sheetId="3715">
        <row r="2">
          <cell r="A2">
            <v>0</v>
          </cell>
        </row>
      </sheetData>
      <sheetData sheetId="3716">
        <row r="2">
          <cell r="A2">
            <v>0</v>
          </cell>
        </row>
      </sheetData>
      <sheetData sheetId="3717">
        <row r="2">
          <cell r="A2">
            <v>0</v>
          </cell>
        </row>
      </sheetData>
      <sheetData sheetId="3718">
        <row r="2">
          <cell r="A2">
            <v>0</v>
          </cell>
        </row>
      </sheetData>
      <sheetData sheetId="3719">
        <row r="2">
          <cell r="A2">
            <v>0</v>
          </cell>
        </row>
      </sheetData>
      <sheetData sheetId="3720">
        <row r="2">
          <cell r="A2">
            <v>0</v>
          </cell>
        </row>
      </sheetData>
      <sheetData sheetId="3721">
        <row r="2">
          <cell r="A2">
            <v>0</v>
          </cell>
        </row>
      </sheetData>
      <sheetData sheetId="3722">
        <row r="2">
          <cell r="A2">
            <v>0</v>
          </cell>
        </row>
      </sheetData>
      <sheetData sheetId="3723">
        <row r="2">
          <cell r="A2">
            <v>0</v>
          </cell>
        </row>
      </sheetData>
      <sheetData sheetId="3724">
        <row r="2">
          <cell r="A2">
            <v>0</v>
          </cell>
        </row>
      </sheetData>
      <sheetData sheetId="3725">
        <row r="2">
          <cell r="A2">
            <v>0</v>
          </cell>
        </row>
      </sheetData>
      <sheetData sheetId="3726">
        <row r="2">
          <cell r="A2">
            <v>0</v>
          </cell>
        </row>
      </sheetData>
      <sheetData sheetId="3727">
        <row r="2">
          <cell r="A2">
            <v>0</v>
          </cell>
        </row>
      </sheetData>
      <sheetData sheetId="3728">
        <row r="2">
          <cell r="A2">
            <v>0</v>
          </cell>
        </row>
      </sheetData>
      <sheetData sheetId="3729">
        <row r="2">
          <cell r="A2">
            <v>0</v>
          </cell>
        </row>
      </sheetData>
      <sheetData sheetId="3730">
        <row r="2">
          <cell r="A2">
            <v>0</v>
          </cell>
        </row>
      </sheetData>
      <sheetData sheetId="3731">
        <row r="2">
          <cell r="A2">
            <v>0</v>
          </cell>
        </row>
      </sheetData>
      <sheetData sheetId="3732">
        <row r="2">
          <cell r="A2">
            <v>0</v>
          </cell>
        </row>
      </sheetData>
      <sheetData sheetId="3733">
        <row r="2">
          <cell r="A2">
            <v>0</v>
          </cell>
        </row>
      </sheetData>
      <sheetData sheetId="3734">
        <row r="2">
          <cell r="A2">
            <v>0</v>
          </cell>
        </row>
      </sheetData>
      <sheetData sheetId="3735">
        <row r="2">
          <cell r="A2">
            <v>0</v>
          </cell>
        </row>
      </sheetData>
      <sheetData sheetId="3736">
        <row r="2">
          <cell r="A2">
            <v>0</v>
          </cell>
        </row>
      </sheetData>
      <sheetData sheetId="3737">
        <row r="2">
          <cell r="A2">
            <v>0</v>
          </cell>
        </row>
      </sheetData>
      <sheetData sheetId="3738">
        <row r="2">
          <cell r="A2">
            <v>0</v>
          </cell>
        </row>
      </sheetData>
      <sheetData sheetId="3739">
        <row r="2">
          <cell r="A2">
            <v>0</v>
          </cell>
        </row>
      </sheetData>
      <sheetData sheetId="3740">
        <row r="2">
          <cell r="A2">
            <v>0</v>
          </cell>
        </row>
      </sheetData>
      <sheetData sheetId="3741">
        <row r="2">
          <cell r="A2">
            <v>0</v>
          </cell>
        </row>
      </sheetData>
      <sheetData sheetId="3742">
        <row r="2">
          <cell r="A2">
            <v>0</v>
          </cell>
        </row>
      </sheetData>
      <sheetData sheetId="3743">
        <row r="2">
          <cell r="A2">
            <v>0</v>
          </cell>
        </row>
      </sheetData>
      <sheetData sheetId="3744">
        <row r="2">
          <cell r="A2">
            <v>0</v>
          </cell>
        </row>
      </sheetData>
      <sheetData sheetId="3745">
        <row r="2">
          <cell r="A2">
            <v>0</v>
          </cell>
        </row>
      </sheetData>
      <sheetData sheetId="3746">
        <row r="2">
          <cell r="A2">
            <v>0</v>
          </cell>
        </row>
      </sheetData>
      <sheetData sheetId="3747">
        <row r="2">
          <cell r="A2">
            <v>0</v>
          </cell>
        </row>
      </sheetData>
      <sheetData sheetId="3748">
        <row r="2">
          <cell r="A2">
            <v>0</v>
          </cell>
        </row>
      </sheetData>
      <sheetData sheetId="3749">
        <row r="2">
          <cell r="A2">
            <v>0</v>
          </cell>
        </row>
      </sheetData>
      <sheetData sheetId="3750">
        <row r="2">
          <cell r="A2">
            <v>0</v>
          </cell>
        </row>
      </sheetData>
      <sheetData sheetId="3751">
        <row r="2">
          <cell r="A2">
            <v>0</v>
          </cell>
        </row>
      </sheetData>
      <sheetData sheetId="3752">
        <row r="2">
          <cell r="A2">
            <v>0</v>
          </cell>
        </row>
      </sheetData>
      <sheetData sheetId="3753">
        <row r="2">
          <cell r="A2">
            <v>0</v>
          </cell>
        </row>
      </sheetData>
      <sheetData sheetId="3754">
        <row r="2">
          <cell r="A2">
            <v>0</v>
          </cell>
        </row>
      </sheetData>
      <sheetData sheetId="3755">
        <row r="2">
          <cell r="A2">
            <v>0</v>
          </cell>
        </row>
      </sheetData>
      <sheetData sheetId="3756"/>
      <sheetData sheetId="3757">
        <row r="2">
          <cell r="A2">
            <v>0</v>
          </cell>
        </row>
      </sheetData>
      <sheetData sheetId="3758">
        <row r="2">
          <cell r="A2">
            <v>0</v>
          </cell>
        </row>
      </sheetData>
      <sheetData sheetId="3759">
        <row r="2">
          <cell r="A2">
            <v>0</v>
          </cell>
        </row>
      </sheetData>
      <sheetData sheetId="3760">
        <row r="2">
          <cell r="A2">
            <v>0</v>
          </cell>
        </row>
      </sheetData>
      <sheetData sheetId="3761">
        <row r="2">
          <cell r="A2">
            <v>0</v>
          </cell>
        </row>
      </sheetData>
      <sheetData sheetId="3762">
        <row r="2">
          <cell r="A2">
            <v>0</v>
          </cell>
        </row>
      </sheetData>
      <sheetData sheetId="3763">
        <row r="2">
          <cell r="A2">
            <v>0</v>
          </cell>
        </row>
      </sheetData>
      <sheetData sheetId="3764">
        <row r="2">
          <cell r="A2">
            <v>0</v>
          </cell>
        </row>
      </sheetData>
      <sheetData sheetId="3765">
        <row r="2">
          <cell r="A2">
            <v>0</v>
          </cell>
        </row>
      </sheetData>
      <sheetData sheetId="3766">
        <row r="2">
          <cell r="A2">
            <v>0</v>
          </cell>
        </row>
      </sheetData>
      <sheetData sheetId="3767">
        <row r="2">
          <cell r="A2">
            <v>0</v>
          </cell>
        </row>
      </sheetData>
      <sheetData sheetId="3768">
        <row r="2">
          <cell r="A2">
            <v>0</v>
          </cell>
        </row>
      </sheetData>
      <sheetData sheetId="3769">
        <row r="2">
          <cell r="A2">
            <v>0</v>
          </cell>
        </row>
      </sheetData>
      <sheetData sheetId="3770">
        <row r="2">
          <cell r="A2">
            <v>0</v>
          </cell>
        </row>
      </sheetData>
      <sheetData sheetId="3771">
        <row r="2">
          <cell r="A2">
            <v>0</v>
          </cell>
        </row>
      </sheetData>
      <sheetData sheetId="3772">
        <row r="2">
          <cell r="A2">
            <v>0</v>
          </cell>
        </row>
      </sheetData>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row r="2">
          <cell r="A2">
            <v>0</v>
          </cell>
        </row>
      </sheetData>
      <sheetData sheetId="3781">
        <row r="2">
          <cell r="A2">
            <v>0</v>
          </cell>
        </row>
      </sheetData>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row r="2">
          <cell r="A2">
            <v>0</v>
          </cell>
        </row>
      </sheetData>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row r="2">
          <cell r="A2">
            <v>0</v>
          </cell>
        </row>
      </sheetData>
      <sheetData sheetId="3987">
        <row r="2">
          <cell r="A2">
            <v>0</v>
          </cell>
        </row>
      </sheetData>
      <sheetData sheetId="3988">
        <row r="2">
          <cell r="A2">
            <v>0</v>
          </cell>
        </row>
      </sheetData>
      <sheetData sheetId="3989">
        <row r="2">
          <cell r="A2">
            <v>0</v>
          </cell>
        </row>
      </sheetData>
      <sheetData sheetId="3990">
        <row r="2">
          <cell r="A2">
            <v>0</v>
          </cell>
        </row>
      </sheetData>
      <sheetData sheetId="3991">
        <row r="2">
          <cell r="A2">
            <v>0</v>
          </cell>
        </row>
      </sheetData>
      <sheetData sheetId="3992">
        <row r="2">
          <cell r="A2">
            <v>0</v>
          </cell>
        </row>
      </sheetData>
      <sheetData sheetId="3993">
        <row r="2">
          <cell r="A2">
            <v>0</v>
          </cell>
        </row>
      </sheetData>
      <sheetData sheetId="3994">
        <row r="2">
          <cell r="A2">
            <v>0</v>
          </cell>
        </row>
      </sheetData>
      <sheetData sheetId="3995">
        <row r="2">
          <cell r="A2">
            <v>0</v>
          </cell>
        </row>
      </sheetData>
      <sheetData sheetId="3996">
        <row r="2">
          <cell r="A2">
            <v>0</v>
          </cell>
        </row>
      </sheetData>
      <sheetData sheetId="3997">
        <row r="2">
          <cell r="A2">
            <v>0</v>
          </cell>
        </row>
      </sheetData>
      <sheetData sheetId="3998">
        <row r="2">
          <cell r="A2">
            <v>0</v>
          </cell>
        </row>
      </sheetData>
      <sheetData sheetId="3999">
        <row r="2">
          <cell r="A2">
            <v>0</v>
          </cell>
        </row>
      </sheetData>
      <sheetData sheetId="4000">
        <row r="2">
          <cell r="A2">
            <v>0</v>
          </cell>
        </row>
      </sheetData>
      <sheetData sheetId="4001">
        <row r="2">
          <cell r="A2">
            <v>0</v>
          </cell>
        </row>
      </sheetData>
      <sheetData sheetId="4002">
        <row r="2">
          <cell r="A2">
            <v>0</v>
          </cell>
        </row>
      </sheetData>
      <sheetData sheetId="4003">
        <row r="2">
          <cell r="A2">
            <v>0</v>
          </cell>
        </row>
      </sheetData>
      <sheetData sheetId="4004">
        <row r="2">
          <cell r="A2">
            <v>0</v>
          </cell>
        </row>
      </sheetData>
      <sheetData sheetId="4005">
        <row r="2">
          <cell r="A2">
            <v>0</v>
          </cell>
        </row>
      </sheetData>
      <sheetData sheetId="4006">
        <row r="2">
          <cell r="A2">
            <v>0</v>
          </cell>
        </row>
      </sheetData>
      <sheetData sheetId="4007">
        <row r="2">
          <cell r="A2">
            <v>0</v>
          </cell>
        </row>
      </sheetData>
      <sheetData sheetId="4008">
        <row r="2">
          <cell r="A2">
            <v>0</v>
          </cell>
        </row>
      </sheetData>
      <sheetData sheetId="4009">
        <row r="2">
          <cell r="A2">
            <v>0</v>
          </cell>
        </row>
      </sheetData>
      <sheetData sheetId="4010">
        <row r="2">
          <cell r="A2">
            <v>0</v>
          </cell>
        </row>
      </sheetData>
      <sheetData sheetId="4011">
        <row r="2">
          <cell r="A2">
            <v>0</v>
          </cell>
        </row>
      </sheetData>
      <sheetData sheetId="4012">
        <row r="2">
          <cell r="A2">
            <v>0</v>
          </cell>
        </row>
      </sheetData>
      <sheetData sheetId="4013">
        <row r="2">
          <cell r="A2">
            <v>0</v>
          </cell>
        </row>
      </sheetData>
      <sheetData sheetId="4014">
        <row r="2">
          <cell r="A2">
            <v>0</v>
          </cell>
        </row>
      </sheetData>
      <sheetData sheetId="4015">
        <row r="2">
          <cell r="A2">
            <v>0</v>
          </cell>
        </row>
      </sheetData>
      <sheetData sheetId="4016">
        <row r="2">
          <cell r="A2">
            <v>0</v>
          </cell>
        </row>
      </sheetData>
      <sheetData sheetId="4017">
        <row r="2">
          <cell r="A2">
            <v>0</v>
          </cell>
        </row>
      </sheetData>
      <sheetData sheetId="4018">
        <row r="2">
          <cell r="A2">
            <v>0</v>
          </cell>
        </row>
      </sheetData>
      <sheetData sheetId="4019">
        <row r="2">
          <cell r="A2">
            <v>0</v>
          </cell>
        </row>
      </sheetData>
      <sheetData sheetId="4020">
        <row r="2">
          <cell r="A2">
            <v>0</v>
          </cell>
        </row>
      </sheetData>
      <sheetData sheetId="4021">
        <row r="2">
          <cell r="A2">
            <v>0</v>
          </cell>
        </row>
      </sheetData>
      <sheetData sheetId="4022">
        <row r="2">
          <cell r="A2">
            <v>0</v>
          </cell>
        </row>
      </sheetData>
      <sheetData sheetId="4023">
        <row r="2">
          <cell r="A2">
            <v>0</v>
          </cell>
        </row>
      </sheetData>
      <sheetData sheetId="4024">
        <row r="2">
          <cell r="A2">
            <v>0</v>
          </cell>
        </row>
      </sheetData>
      <sheetData sheetId="4025">
        <row r="2">
          <cell r="A2">
            <v>0</v>
          </cell>
        </row>
      </sheetData>
      <sheetData sheetId="4026">
        <row r="2">
          <cell r="A2">
            <v>0</v>
          </cell>
        </row>
      </sheetData>
      <sheetData sheetId="4027">
        <row r="2">
          <cell r="A2">
            <v>0</v>
          </cell>
        </row>
      </sheetData>
      <sheetData sheetId="4028">
        <row r="2">
          <cell r="A2">
            <v>0</v>
          </cell>
        </row>
      </sheetData>
      <sheetData sheetId="4029">
        <row r="2">
          <cell r="A2">
            <v>0</v>
          </cell>
        </row>
      </sheetData>
      <sheetData sheetId="4030">
        <row r="2">
          <cell r="A2">
            <v>0</v>
          </cell>
        </row>
      </sheetData>
      <sheetData sheetId="4031">
        <row r="2">
          <cell r="A2">
            <v>0</v>
          </cell>
        </row>
      </sheetData>
      <sheetData sheetId="4032">
        <row r="2">
          <cell r="A2">
            <v>0</v>
          </cell>
        </row>
      </sheetData>
      <sheetData sheetId="4033">
        <row r="2">
          <cell r="A2">
            <v>0</v>
          </cell>
        </row>
      </sheetData>
      <sheetData sheetId="4034">
        <row r="2">
          <cell r="A2">
            <v>0</v>
          </cell>
        </row>
      </sheetData>
      <sheetData sheetId="4035">
        <row r="2">
          <cell r="A2">
            <v>0</v>
          </cell>
        </row>
      </sheetData>
      <sheetData sheetId="4036">
        <row r="2">
          <cell r="A2">
            <v>0</v>
          </cell>
        </row>
      </sheetData>
      <sheetData sheetId="4037">
        <row r="2">
          <cell r="A2">
            <v>0</v>
          </cell>
        </row>
      </sheetData>
      <sheetData sheetId="4038">
        <row r="2">
          <cell r="A2">
            <v>0</v>
          </cell>
        </row>
      </sheetData>
      <sheetData sheetId="4039">
        <row r="2">
          <cell r="A2">
            <v>0</v>
          </cell>
        </row>
      </sheetData>
      <sheetData sheetId="4040">
        <row r="2">
          <cell r="A2">
            <v>0</v>
          </cell>
        </row>
      </sheetData>
      <sheetData sheetId="4041">
        <row r="2">
          <cell r="A2">
            <v>0</v>
          </cell>
        </row>
      </sheetData>
      <sheetData sheetId="4042">
        <row r="2">
          <cell r="A2">
            <v>0</v>
          </cell>
        </row>
      </sheetData>
      <sheetData sheetId="4043">
        <row r="2">
          <cell r="A2">
            <v>0</v>
          </cell>
        </row>
      </sheetData>
      <sheetData sheetId="4044">
        <row r="2">
          <cell r="A2">
            <v>0</v>
          </cell>
        </row>
      </sheetData>
      <sheetData sheetId="4045">
        <row r="2">
          <cell r="A2">
            <v>0</v>
          </cell>
        </row>
      </sheetData>
      <sheetData sheetId="4046">
        <row r="2">
          <cell r="A2">
            <v>0</v>
          </cell>
        </row>
      </sheetData>
      <sheetData sheetId="4047">
        <row r="2">
          <cell r="A2">
            <v>0</v>
          </cell>
        </row>
      </sheetData>
      <sheetData sheetId="4048">
        <row r="2">
          <cell r="A2">
            <v>0</v>
          </cell>
        </row>
      </sheetData>
      <sheetData sheetId="4049">
        <row r="2">
          <cell r="A2">
            <v>0</v>
          </cell>
        </row>
      </sheetData>
      <sheetData sheetId="4050">
        <row r="2">
          <cell r="A2">
            <v>0</v>
          </cell>
        </row>
      </sheetData>
      <sheetData sheetId="4051">
        <row r="2">
          <cell r="A2">
            <v>0</v>
          </cell>
        </row>
      </sheetData>
      <sheetData sheetId="4052">
        <row r="2">
          <cell r="A2">
            <v>0</v>
          </cell>
        </row>
      </sheetData>
      <sheetData sheetId="4053">
        <row r="2">
          <cell r="A2">
            <v>0</v>
          </cell>
        </row>
      </sheetData>
      <sheetData sheetId="4054">
        <row r="2">
          <cell r="A2">
            <v>0</v>
          </cell>
        </row>
      </sheetData>
      <sheetData sheetId="4055">
        <row r="2">
          <cell r="A2">
            <v>0</v>
          </cell>
        </row>
      </sheetData>
      <sheetData sheetId="4056">
        <row r="2">
          <cell r="A2">
            <v>0</v>
          </cell>
        </row>
      </sheetData>
      <sheetData sheetId="4057">
        <row r="2">
          <cell r="A2">
            <v>0</v>
          </cell>
        </row>
      </sheetData>
      <sheetData sheetId="4058">
        <row r="2">
          <cell r="A2">
            <v>0</v>
          </cell>
        </row>
      </sheetData>
      <sheetData sheetId="4059">
        <row r="2">
          <cell r="A2">
            <v>0</v>
          </cell>
        </row>
      </sheetData>
      <sheetData sheetId="4060">
        <row r="2">
          <cell r="A2">
            <v>0</v>
          </cell>
        </row>
      </sheetData>
      <sheetData sheetId="4061">
        <row r="2">
          <cell r="A2">
            <v>0</v>
          </cell>
        </row>
      </sheetData>
      <sheetData sheetId="4062">
        <row r="2">
          <cell r="A2">
            <v>0</v>
          </cell>
        </row>
      </sheetData>
      <sheetData sheetId="4063">
        <row r="2">
          <cell r="A2">
            <v>0</v>
          </cell>
        </row>
      </sheetData>
      <sheetData sheetId="4064"/>
      <sheetData sheetId="4065"/>
      <sheetData sheetId="4066"/>
      <sheetData sheetId="4067">
        <row r="2">
          <cell r="A2">
            <v>0</v>
          </cell>
        </row>
      </sheetData>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row r="2">
          <cell r="A2">
            <v>0</v>
          </cell>
        </row>
      </sheetData>
      <sheetData sheetId="4104"/>
      <sheetData sheetId="4105"/>
      <sheetData sheetId="4106"/>
      <sheetData sheetId="4107"/>
      <sheetData sheetId="4108"/>
      <sheetData sheetId="4109"/>
      <sheetData sheetId="4110"/>
      <sheetData sheetId="4111"/>
      <sheetData sheetId="4112"/>
      <sheetData sheetId="4113">
        <row r="2">
          <cell r="A2">
            <v>0</v>
          </cell>
        </row>
      </sheetData>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row r="2">
          <cell r="A2">
            <v>0</v>
          </cell>
        </row>
      </sheetData>
      <sheetData sheetId="4143"/>
      <sheetData sheetId="4144"/>
      <sheetData sheetId="4145"/>
      <sheetData sheetId="4146"/>
      <sheetData sheetId="4147">
        <row r="2">
          <cell r="A2">
            <v>0</v>
          </cell>
        </row>
      </sheetData>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row r="2">
          <cell r="A2">
            <v>0</v>
          </cell>
        </row>
      </sheetData>
      <sheetData sheetId="4180"/>
      <sheetData sheetId="4181"/>
      <sheetData sheetId="4182"/>
      <sheetData sheetId="4183">
        <row r="2">
          <cell r="A2">
            <v>0</v>
          </cell>
        </row>
      </sheetData>
      <sheetData sheetId="4184">
        <row r="2">
          <cell r="A2">
            <v>0</v>
          </cell>
        </row>
      </sheetData>
      <sheetData sheetId="4185"/>
      <sheetData sheetId="4186"/>
      <sheetData sheetId="4187"/>
      <sheetData sheetId="4188">
        <row r="2">
          <cell r="A2">
            <v>0</v>
          </cell>
        </row>
      </sheetData>
      <sheetData sheetId="4189">
        <row r="2">
          <cell r="A2">
            <v>0</v>
          </cell>
        </row>
      </sheetData>
      <sheetData sheetId="4190"/>
      <sheetData sheetId="4191"/>
      <sheetData sheetId="4192"/>
      <sheetData sheetId="4193">
        <row r="2">
          <cell r="A2">
            <v>0</v>
          </cell>
        </row>
      </sheetData>
      <sheetData sheetId="4194">
        <row r="2">
          <cell r="A2">
            <v>0</v>
          </cell>
        </row>
      </sheetData>
      <sheetData sheetId="4195"/>
      <sheetData sheetId="4196">
        <row r="2">
          <cell r="A2">
            <v>0</v>
          </cell>
        </row>
      </sheetData>
      <sheetData sheetId="4197"/>
      <sheetData sheetId="4198"/>
      <sheetData sheetId="4199"/>
      <sheetData sheetId="4200">
        <row r="2">
          <cell r="A2">
            <v>0</v>
          </cell>
        </row>
      </sheetData>
      <sheetData sheetId="4201">
        <row r="2">
          <cell r="A2">
            <v>0</v>
          </cell>
        </row>
      </sheetData>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row r="2">
          <cell r="A2">
            <v>0</v>
          </cell>
        </row>
      </sheetData>
      <sheetData sheetId="4219">
        <row r="2">
          <cell r="A2">
            <v>0</v>
          </cell>
        </row>
      </sheetData>
      <sheetData sheetId="4220"/>
      <sheetData sheetId="4221"/>
      <sheetData sheetId="4222"/>
      <sheetData sheetId="4223">
        <row r="2">
          <cell r="A2">
            <v>0</v>
          </cell>
        </row>
      </sheetData>
      <sheetData sheetId="4224">
        <row r="2">
          <cell r="A2">
            <v>0</v>
          </cell>
        </row>
      </sheetData>
      <sheetData sheetId="4225"/>
      <sheetData sheetId="4226"/>
      <sheetData sheetId="4227"/>
      <sheetData sheetId="4228">
        <row r="2">
          <cell r="A2">
            <v>0</v>
          </cell>
        </row>
      </sheetData>
      <sheetData sheetId="4229">
        <row r="2">
          <cell r="A2">
            <v>0</v>
          </cell>
        </row>
      </sheetData>
      <sheetData sheetId="4230"/>
      <sheetData sheetId="4231"/>
      <sheetData sheetId="4232"/>
      <sheetData sheetId="4233">
        <row r="2">
          <cell r="A2">
            <v>0</v>
          </cell>
        </row>
      </sheetData>
      <sheetData sheetId="4234">
        <row r="2">
          <cell r="A2">
            <v>0</v>
          </cell>
        </row>
      </sheetData>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row r="2">
          <cell r="A2">
            <v>0</v>
          </cell>
        </row>
      </sheetData>
      <sheetData sheetId="4280"/>
      <sheetData sheetId="4281"/>
      <sheetData sheetId="4282"/>
      <sheetData sheetId="4283"/>
      <sheetData sheetId="4284"/>
      <sheetData sheetId="4285"/>
      <sheetData sheetId="4286"/>
      <sheetData sheetId="4287"/>
      <sheetData sheetId="4288"/>
      <sheetData sheetId="4289">
        <row r="2">
          <cell r="A2">
            <v>0</v>
          </cell>
        </row>
      </sheetData>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row r="2">
          <cell r="A2">
            <v>0</v>
          </cell>
        </row>
      </sheetData>
      <sheetData sheetId="4326"/>
      <sheetData sheetId="4327">
        <row r="2">
          <cell r="A2">
            <v>0</v>
          </cell>
        </row>
      </sheetData>
      <sheetData sheetId="4328"/>
      <sheetData sheetId="4329"/>
      <sheetData sheetId="4330"/>
      <sheetData sheetId="4331"/>
      <sheetData sheetId="4332">
        <row r="2">
          <cell r="A2">
            <v>0</v>
          </cell>
        </row>
      </sheetData>
      <sheetData sheetId="4333"/>
      <sheetData sheetId="4334"/>
      <sheetData sheetId="4335">
        <row r="2">
          <cell r="A2">
            <v>0</v>
          </cell>
        </row>
      </sheetData>
      <sheetData sheetId="4336"/>
      <sheetData sheetId="4337"/>
      <sheetData sheetId="4338"/>
      <sheetData sheetId="4339"/>
      <sheetData sheetId="4340"/>
      <sheetData sheetId="4341"/>
      <sheetData sheetId="4342"/>
      <sheetData sheetId="4343"/>
      <sheetData sheetId="4344"/>
      <sheetData sheetId="4345">
        <row r="2">
          <cell r="A2">
            <v>0</v>
          </cell>
        </row>
      </sheetData>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row r="2">
          <cell r="A2">
            <v>0</v>
          </cell>
        </row>
      </sheetData>
      <sheetData sheetId="4365"/>
      <sheetData sheetId="4366"/>
      <sheetData sheetId="4367"/>
      <sheetData sheetId="4368">
        <row r="2">
          <cell r="A2">
            <v>0</v>
          </cell>
        </row>
      </sheetData>
      <sheetData sheetId="4369">
        <row r="2">
          <cell r="A2">
            <v>0</v>
          </cell>
        </row>
      </sheetData>
      <sheetData sheetId="4370"/>
      <sheetData sheetId="4371">
        <row r="2">
          <cell r="A2">
            <v>0</v>
          </cell>
        </row>
      </sheetData>
      <sheetData sheetId="4372"/>
      <sheetData sheetId="4373">
        <row r="2">
          <cell r="A2">
            <v>0</v>
          </cell>
        </row>
      </sheetData>
      <sheetData sheetId="4374">
        <row r="2">
          <cell r="A2">
            <v>0</v>
          </cell>
        </row>
      </sheetData>
      <sheetData sheetId="4375"/>
      <sheetData sheetId="4376"/>
      <sheetData sheetId="4377"/>
      <sheetData sheetId="4378">
        <row r="2">
          <cell r="A2">
            <v>0</v>
          </cell>
        </row>
      </sheetData>
      <sheetData sheetId="4379">
        <row r="2">
          <cell r="A2">
            <v>0</v>
          </cell>
        </row>
      </sheetData>
      <sheetData sheetId="4380"/>
      <sheetData sheetId="4381">
        <row r="2">
          <cell r="A2">
            <v>0</v>
          </cell>
        </row>
      </sheetData>
      <sheetData sheetId="4382"/>
      <sheetData sheetId="4383"/>
      <sheetData sheetId="4384"/>
      <sheetData sheetId="4385"/>
      <sheetData sheetId="4386"/>
      <sheetData sheetId="4387"/>
      <sheetData sheetId="4388"/>
      <sheetData sheetId="4389"/>
      <sheetData sheetId="4390"/>
      <sheetData sheetId="4391">
        <row r="2">
          <cell r="A2">
            <v>0</v>
          </cell>
        </row>
      </sheetData>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row r="2">
          <cell r="A2">
            <v>0</v>
          </cell>
        </row>
      </sheetData>
      <sheetData sheetId="4409"/>
      <sheetData sheetId="4410"/>
      <sheetData sheetId="4411">
        <row r="2">
          <cell r="A2">
            <v>0</v>
          </cell>
        </row>
      </sheetData>
      <sheetData sheetId="4412">
        <row r="2">
          <cell r="A2">
            <v>0</v>
          </cell>
        </row>
      </sheetData>
      <sheetData sheetId="4413">
        <row r="2">
          <cell r="A2">
            <v>0</v>
          </cell>
        </row>
      </sheetData>
      <sheetData sheetId="4414">
        <row r="2">
          <cell r="A2">
            <v>0</v>
          </cell>
        </row>
      </sheetData>
      <sheetData sheetId="4415">
        <row r="2">
          <cell r="A2">
            <v>0</v>
          </cell>
        </row>
      </sheetData>
      <sheetData sheetId="4416">
        <row r="2">
          <cell r="A2">
            <v>0</v>
          </cell>
        </row>
      </sheetData>
      <sheetData sheetId="4417">
        <row r="2">
          <cell r="A2">
            <v>0</v>
          </cell>
        </row>
      </sheetData>
      <sheetData sheetId="4418">
        <row r="2">
          <cell r="A2">
            <v>0</v>
          </cell>
        </row>
      </sheetData>
      <sheetData sheetId="4419">
        <row r="2">
          <cell r="A2">
            <v>0</v>
          </cell>
        </row>
      </sheetData>
      <sheetData sheetId="4420">
        <row r="2">
          <cell r="A2">
            <v>0</v>
          </cell>
        </row>
      </sheetData>
      <sheetData sheetId="4421">
        <row r="2">
          <cell r="A2">
            <v>0</v>
          </cell>
        </row>
      </sheetData>
      <sheetData sheetId="4422">
        <row r="2">
          <cell r="A2">
            <v>0</v>
          </cell>
        </row>
      </sheetData>
      <sheetData sheetId="4423">
        <row r="2">
          <cell r="A2">
            <v>0</v>
          </cell>
        </row>
      </sheetData>
      <sheetData sheetId="4424">
        <row r="2">
          <cell r="A2">
            <v>0</v>
          </cell>
        </row>
      </sheetData>
      <sheetData sheetId="4425">
        <row r="2">
          <cell r="A2">
            <v>0</v>
          </cell>
        </row>
      </sheetData>
      <sheetData sheetId="4426">
        <row r="2">
          <cell r="A2">
            <v>0</v>
          </cell>
        </row>
      </sheetData>
      <sheetData sheetId="4427">
        <row r="2">
          <cell r="A2">
            <v>0</v>
          </cell>
        </row>
      </sheetData>
      <sheetData sheetId="4428">
        <row r="2">
          <cell r="A2">
            <v>0</v>
          </cell>
        </row>
      </sheetData>
      <sheetData sheetId="4429">
        <row r="2">
          <cell r="A2">
            <v>0</v>
          </cell>
        </row>
      </sheetData>
      <sheetData sheetId="4430">
        <row r="2">
          <cell r="A2">
            <v>0</v>
          </cell>
        </row>
      </sheetData>
      <sheetData sheetId="4431">
        <row r="2">
          <cell r="A2">
            <v>0</v>
          </cell>
        </row>
      </sheetData>
      <sheetData sheetId="4432">
        <row r="2">
          <cell r="A2">
            <v>0</v>
          </cell>
        </row>
      </sheetData>
      <sheetData sheetId="4433">
        <row r="2">
          <cell r="A2">
            <v>0</v>
          </cell>
        </row>
      </sheetData>
      <sheetData sheetId="4434">
        <row r="2">
          <cell r="A2">
            <v>0</v>
          </cell>
        </row>
      </sheetData>
      <sheetData sheetId="4435">
        <row r="2">
          <cell r="A2">
            <v>0</v>
          </cell>
        </row>
      </sheetData>
      <sheetData sheetId="4436">
        <row r="2">
          <cell r="A2">
            <v>0</v>
          </cell>
        </row>
      </sheetData>
      <sheetData sheetId="4437">
        <row r="2">
          <cell r="A2">
            <v>0</v>
          </cell>
        </row>
      </sheetData>
      <sheetData sheetId="4438">
        <row r="2">
          <cell r="A2">
            <v>0</v>
          </cell>
        </row>
      </sheetData>
      <sheetData sheetId="4439">
        <row r="2">
          <cell r="A2">
            <v>0</v>
          </cell>
        </row>
      </sheetData>
      <sheetData sheetId="4440">
        <row r="2">
          <cell r="A2">
            <v>0</v>
          </cell>
        </row>
      </sheetData>
      <sheetData sheetId="4441">
        <row r="2">
          <cell r="A2">
            <v>0</v>
          </cell>
        </row>
      </sheetData>
      <sheetData sheetId="4442">
        <row r="2">
          <cell r="A2">
            <v>0</v>
          </cell>
        </row>
      </sheetData>
      <sheetData sheetId="4443">
        <row r="2">
          <cell r="A2">
            <v>0</v>
          </cell>
        </row>
      </sheetData>
      <sheetData sheetId="4444">
        <row r="2">
          <cell r="A2">
            <v>0</v>
          </cell>
        </row>
      </sheetData>
      <sheetData sheetId="4445">
        <row r="2">
          <cell r="A2">
            <v>0</v>
          </cell>
        </row>
      </sheetData>
      <sheetData sheetId="4446">
        <row r="2">
          <cell r="A2">
            <v>0</v>
          </cell>
        </row>
      </sheetData>
      <sheetData sheetId="4447">
        <row r="2">
          <cell r="A2">
            <v>0</v>
          </cell>
        </row>
      </sheetData>
      <sheetData sheetId="4448">
        <row r="2">
          <cell r="A2">
            <v>0</v>
          </cell>
        </row>
      </sheetData>
      <sheetData sheetId="4449">
        <row r="2">
          <cell r="A2">
            <v>0</v>
          </cell>
        </row>
      </sheetData>
      <sheetData sheetId="4450">
        <row r="2">
          <cell r="A2">
            <v>0</v>
          </cell>
        </row>
      </sheetData>
      <sheetData sheetId="4451">
        <row r="2">
          <cell r="A2">
            <v>0</v>
          </cell>
        </row>
      </sheetData>
      <sheetData sheetId="4452">
        <row r="2">
          <cell r="A2">
            <v>0</v>
          </cell>
        </row>
      </sheetData>
      <sheetData sheetId="4453">
        <row r="2">
          <cell r="A2">
            <v>0</v>
          </cell>
        </row>
      </sheetData>
      <sheetData sheetId="4454">
        <row r="2">
          <cell r="A2">
            <v>0</v>
          </cell>
        </row>
      </sheetData>
      <sheetData sheetId="4455">
        <row r="2">
          <cell r="A2">
            <v>0</v>
          </cell>
        </row>
      </sheetData>
      <sheetData sheetId="4456">
        <row r="2">
          <cell r="A2">
            <v>0</v>
          </cell>
        </row>
      </sheetData>
      <sheetData sheetId="4457">
        <row r="2">
          <cell r="A2">
            <v>0</v>
          </cell>
        </row>
      </sheetData>
      <sheetData sheetId="4458">
        <row r="2">
          <cell r="A2">
            <v>0</v>
          </cell>
        </row>
      </sheetData>
      <sheetData sheetId="4459">
        <row r="2">
          <cell r="A2">
            <v>0</v>
          </cell>
        </row>
      </sheetData>
      <sheetData sheetId="4460">
        <row r="2">
          <cell r="A2">
            <v>0</v>
          </cell>
        </row>
      </sheetData>
      <sheetData sheetId="4461">
        <row r="2">
          <cell r="A2">
            <v>0</v>
          </cell>
        </row>
      </sheetData>
      <sheetData sheetId="4462">
        <row r="2">
          <cell r="A2">
            <v>0</v>
          </cell>
        </row>
      </sheetData>
      <sheetData sheetId="4463">
        <row r="2">
          <cell r="A2">
            <v>0</v>
          </cell>
        </row>
      </sheetData>
      <sheetData sheetId="4464">
        <row r="2">
          <cell r="A2">
            <v>0</v>
          </cell>
        </row>
      </sheetData>
      <sheetData sheetId="4465">
        <row r="2">
          <cell r="A2">
            <v>0</v>
          </cell>
        </row>
      </sheetData>
      <sheetData sheetId="4466">
        <row r="2">
          <cell r="A2">
            <v>0</v>
          </cell>
        </row>
      </sheetData>
      <sheetData sheetId="4467">
        <row r="2">
          <cell r="A2">
            <v>0</v>
          </cell>
        </row>
      </sheetData>
      <sheetData sheetId="4468">
        <row r="2">
          <cell r="A2">
            <v>0</v>
          </cell>
        </row>
      </sheetData>
      <sheetData sheetId="4469">
        <row r="2">
          <cell r="A2">
            <v>0</v>
          </cell>
        </row>
      </sheetData>
      <sheetData sheetId="4470">
        <row r="2">
          <cell r="A2">
            <v>0</v>
          </cell>
        </row>
      </sheetData>
      <sheetData sheetId="4471">
        <row r="2">
          <cell r="A2">
            <v>0</v>
          </cell>
        </row>
      </sheetData>
      <sheetData sheetId="4472">
        <row r="2">
          <cell r="A2">
            <v>0</v>
          </cell>
        </row>
      </sheetData>
      <sheetData sheetId="4473">
        <row r="2">
          <cell r="A2">
            <v>0</v>
          </cell>
        </row>
      </sheetData>
      <sheetData sheetId="4474">
        <row r="2">
          <cell r="A2">
            <v>0</v>
          </cell>
        </row>
      </sheetData>
      <sheetData sheetId="4475">
        <row r="2">
          <cell r="A2">
            <v>0</v>
          </cell>
        </row>
      </sheetData>
      <sheetData sheetId="4476">
        <row r="2">
          <cell r="A2">
            <v>0</v>
          </cell>
        </row>
      </sheetData>
      <sheetData sheetId="4477">
        <row r="2">
          <cell r="A2">
            <v>0</v>
          </cell>
        </row>
      </sheetData>
      <sheetData sheetId="4478">
        <row r="2">
          <cell r="A2">
            <v>0</v>
          </cell>
        </row>
      </sheetData>
      <sheetData sheetId="4479">
        <row r="2">
          <cell r="A2">
            <v>0</v>
          </cell>
        </row>
      </sheetData>
      <sheetData sheetId="4480">
        <row r="2">
          <cell r="A2">
            <v>0</v>
          </cell>
        </row>
      </sheetData>
      <sheetData sheetId="4481">
        <row r="2">
          <cell r="A2">
            <v>0</v>
          </cell>
        </row>
      </sheetData>
      <sheetData sheetId="4482">
        <row r="2">
          <cell r="A2">
            <v>0</v>
          </cell>
        </row>
      </sheetData>
      <sheetData sheetId="4483">
        <row r="2">
          <cell r="A2">
            <v>0</v>
          </cell>
        </row>
      </sheetData>
      <sheetData sheetId="4484">
        <row r="2">
          <cell r="A2">
            <v>0</v>
          </cell>
        </row>
      </sheetData>
      <sheetData sheetId="4485">
        <row r="2">
          <cell r="A2">
            <v>0</v>
          </cell>
        </row>
      </sheetData>
      <sheetData sheetId="4486">
        <row r="2">
          <cell r="A2">
            <v>0</v>
          </cell>
        </row>
      </sheetData>
      <sheetData sheetId="4487">
        <row r="2">
          <cell r="A2">
            <v>0</v>
          </cell>
        </row>
      </sheetData>
      <sheetData sheetId="4488">
        <row r="2">
          <cell r="A2">
            <v>0</v>
          </cell>
        </row>
      </sheetData>
      <sheetData sheetId="4489">
        <row r="2">
          <cell r="A2">
            <v>0</v>
          </cell>
        </row>
      </sheetData>
      <sheetData sheetId="4490">
        <row r="2">
          <cell r="A2">
            <v>0</v>
          </cell>
        </row>
      </sheetData>
      <sheetData sheetId="4491">
        <row r="2">
          <cell r="A2">
            <v>0</v>
          </cell>
        </row>
      </sheetData>
      <sheetData sheetId="4492">
        <row r="2">
          <cell r="A2">
            <v>0</v>
          </cell>
        </row>
      </sheetData>
      <sheetData sheetId="4493">
        <row r="2">
          <cell r="A2">
            <v>0</v>
          </cell>
        </row>
      </sheetData>
      <sheetData sheetId="4494">
        <row r="2">
          <cell r="A2">
            <v>0</v>
          </cell>
        </row>
      </sheetData>
      <sheetData sheetId="4495">
        <row r="2">
          <cell r="A2">
            <v>0</v>
          </cell>
        </row>
      </sheetData>
      <sheetData sheetId="4496"/>
      <sheetData sheetId="4497"/>
      <sheetData sheetId="4498">
        <row r="2">
          <cell r="A2">
            <v>0</v>
          </cell>
        </row>
      </sheetData>
      <sheetData sheetId="4499">
        <row r="2">
          <cell r="A2">
            <v>0</v>
          </cell>
        </row>
      </sheetData>
      <sheetData sheetId="4500">
        <row r="2">
          <cell r="A2">
            <v>0</v>
          </cell>
        </row>
      </sheetData>
      <sheetData sheetId="4501">
        <row r="2">
          <cell r="A2">
            <v>0</v>
          </cell>
        </row>
      </sheetData>
      <sheetData sheetId="4502">
        <row r="2">
          <cell r="A2">
            <v>0</v>
          </cell>
        </row>
      </sheetData>
      <sheetData sheetId="4503">
        <row r="2">
          <cell r="A2">
            <v>0</v>
          </cell>
        </row>
      </sheetData>
      <sheetData sheetId="4504">
        <row r="2">
          <cell r="A2">
            <v>0</v>
          </cell>
        </row>
      </sheetData>
      <sheetData sheetId="4505">
        <row r="2">
          <cell r="A2">
            <v>0</v>
          </cell>
        </row>
      </sheetData>
      <sheetData sheetId="4506">
        <row r="2">
          <cell r="A2">
            <v>0</v>
          </cell>
        </row>
      </sheetData>
      <sheetData sheetId="4507">
        <row r="2">
          <cell r="A2">
            <v>0</v>
          </cell>
        </row>
      </sheetData>
      <sheetData sheetId="4508">
        <row r="2">
          <cell r="A2">
            <v>0</v>
          </cell>
        </row>
      </sheetData>
      <sheetData sheetId="4509">
        <row r="2">
          <cell r="A2">
            <v>0</v>
          </cell>
        </row>
      </sheetData>
      <sheetData sheetId="4510">
        <row r="2">
          <cell r="A2">
            <v>0</v>
          </cell>
        </row>
      </sheetData>
      <sheetData sheetId="4511">
        <row r="2">
          <cell r="A2">
            <v>0</v>
          </cell>
        </row>
      </sheetData>
      <sheetData sheetId="4512">
        <row r="2">
          <cell r="A2">
            <v>0</v>
          </cell>
        </row>
      </sheetData>
      <sheetData sheetId="4513">
        <row r="2">
          <cell r="A2">
            <v>0</v>
          </cell>
        </row>
      </sheetData>
      <sheetData sheetId="4514">
        <row r="2">
          <cell r="A2">
            <v>0</v>
          </cell>
        </row>
      </sheetData>
      <sheetData sheetId="4515">
        <row r="2">
          <cell r="A2">
            <v>0</v>
          </cell>
        </row>
      </sheetData>
      <sheetData sheetId="4516">
        <row r="2">
          <cell r="A2">
            <v>0</v>
          </cell>
        </row>
      </sheetData>
      <sheetData sheetId="4517">
        <row r="2">
          <cell r="A2">
            <v>0</v>
          </cell>
        </row>
      </sheetData>
      <sheetData sheetId="4518"/>
      <sheetData sheetId="4519"/>
      <sheetData sheetId="4520">
        <row r="2">
          <cell r="A2">
            <v>0</v>
          </cell>
        </row>
      </sheetData>
      <sheetData sheetId="4521"/>
      <sheetData sheetId="4522"/>
      <sheetData sheetId="4523"/>
      <sheetData sheetId="4524"/>
      <sheetData sheetId="4525"/>
      <sheetData sheetId="4526"/>
      <sheetData sheetId="4527"/>
      <sheetData sheetId="4528"/>
      <sheetData sheetId="4529"/>
      <sheetData sheetId="4530">
        <row r="2">
          <cell r="A2">
            <v>0</v>
          </cell>
        </row>
      </sheetData>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row r="2">
          <cell r="A2">
            <v>0</v>
          </cell>
        </row>
      </sheetData>
      <sheetData sheetId="4550"/>
      <sheetData sheetId="4551"/>
      <sheetData sheetId="4552"/>
      <sheetData sheetId="4553"/>
      <sheetData sheetId="4554">
        <row r="2">
          <cell r="A2">
            <v>0</v>
          </cell>
        </row>
      </sheetData>
      <sheetData sheetId="4555"/>
      <sheetData sheetId="4556">
        <row r="2">
          <cell r="A2">
            <v>0</v>
          </cell>
        </row>
      </sheetData>
      <sheetData sheetId="4557"/>
      <sheetData sheetId="4558"/>
      <sheetData sheetId="4559">
        <row r="2">
          <cell r="A2">
            <v>0</v>
          </cell>
        </row>
      </sheetData>
      <sheetData sheetId="4560"/>
      <sheetData sheetId="4561"/>
      <sheetData sheetId="4562"/>
      <sheetData sheetId="4563"/>
      <sheetData sheetId="4564">
        <row r="2">
          <cell r="A2">
            <v>0</v>
          </cell>
        </row>
      </sheetData>
      <sheetData sheetId="4565"/>
      <sheetData sheetId="4566">
        <row r="2">
          <cell r="A2">
            <v>0</v>
          </cell>
        </row>
      </sheetData>
      <sheetData sheetId="4567"/>
      <sheetData sheetId="4568"/>
      <sheetData sheetId="4569"/>
      <sheetData sheetId="4570"/>
      <sheetData sheetId="4571">
        <row r="2">
          <cell r="A2">
            <v>0</v>
          </cell>
        </row>
      </sheetData>
      <sheetData sheetId="4572"/>
      <sheetData sheetId="4573"/>
      <sheetData sheetId="4574"/>
      <sheetData sheetId="4575"/>
      <sheetData sheetId="4576">
        <row r="2">
          <cell r="A2">
            <v>0</v>
          </cell>
        </row>
      </sheetData>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row r="2">
          <cell r="A2">
            <v>0</v>
          </cell>
        </row>
      </sheetData>
      <sheetData sheetId="4590"/>
      <sheetData sheetId="4591"/>
      <sheetData sheetId="4592"/>
      <sheetData sheetId="4593"/>
      <sheetData sheetId="4594">
        <row r="2">
          <cell r="A2">
            <v>0</v>
          </cell>
        </row>
      </sheetData>
      <sheetData sheetId="4595"/>
      <sheetData sheetId="4596"/>
      <sheetData sheetId="4597"/>
      <sheetData sheetId="4598"/>
      <sheetData sheetId="4599">
        <row r="2">
          <cell r="A2">
            <v>0</v>
          </cell>
        </row>
      </sheetData>
      <sheetData sheetId="4600"/>
      <sheetData sheetId="4601"/>
      <sheetData sheetId="4602">
        <row r="2">
          <cell r="A2">
            <v>0</v>
          </cell>
        </row>
      </sheetData>
      <sheetData sheetId="4603"/>
      <sheetData sheetId="4604">
        <row r="2">
          <cell r="A2">
            <v>0</v>
          </cell>
        </row>
      </sheetData>
      <sheetData sheetId="4605"/>
      <sheetData sheetId="4606"/>
      <sheetData sheetId="4607"/>
      <sheetData sheetId="4608"/>
      <sheetData sheetId="4609"/>
      <sheetData sheetId="4610"/>
      <sheetData sheetId="4611"/>
      <sheetData sheetId="4612">
        <row r="2">
          <cell r="A2">
            <v>0</v>
          </cell>
        </row>
      </sheetData>
      <sheetData sheetId="4613"/>
      <sheetData sheetId="4614"/>
      <sheetData sheetId="4615"/>
      <sheetData sheetId="4616"/>
      <sheetData sheetId="4617"/>
      <sheetData sheetId="4618"/>
      <sheetData sheetId="4619"/>
      <sheetData sheetId="4620"/>
      <sheetData sheetId="4621"/>
      <sheetData sheetId="4622">
        <row r="2">
          <cell r="A2">
            <v>0</v>
          </cell>
        </row>
      </sheetData>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row r="2">
          <cell r="A2">
            <v>0</v>
          </cell>
        </row>
      </sheetData>
      <sheetData sheetId="4650"/>
      <sheetData sheetId="4651"/>
      <sheetData sheetId="4652"/>
      <sheetData sheetId="4653"/>
      <sheetData sheetId="4654"/>
      <sheetData sheetId="4655"/>
      <sheetData sheetId="4656"/>
      <sheetData sheetId="4657"/>
      <sheetData sheetId="4658">
        <row r="2">
          <cell r="A2">
            <v>0</v>
          </cell>
        </row>
      </sheetData>
      <sheetData sheetId="4659">
        <row r="2">
          <cell r="A2">
            <v>0</v>
          </cell>
        </row>
      </sheetData>
      <sheetData sheetId="4660"/>
      <sheetData sheetId="4661"/>
      <sheetData sheetId="4662"/>
      <sheetData sheetId="4663"/>
      <sheetData sheetId="4664"/>
      <sheetData sheetId="4665"/>
      <sheetData sheetId="4666"/>
      <sheetData sheetId="4667"/>
      <sheetData sheetId="4668">
        <row r="2">
          <cell r="A2">
            <v>0</v>
          </cell>
        </row>
      </sheetData>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row r="2">
          <cell r="A2">
            <v>0</v>
          </cell>
        </row>
      </sheetData>
      <sheetData sheetId="4685">
        <row r="2">
          <cell r="A2">
            <v>0</v>
          </cell>
        </row>
      </sheetData>
      <sheetData sheetId="4686">
        <row r="2">
          <cell r="A2">
            <v>0</v>
          </cell>
        </row>
      </sheetData>
      <sheetData sheetId="4687">
        <row r="2">
          <cell r="A2">
            <v>0</v>
          </cell>
        </row>
      </sheetData>
      <sheetData sheetId="4688">
        <row r="2">
          <cell r="A2">
            <v>0</v>
          </cell>
        </row>
      </sheetData>
      <sheetData sheetId="4689">
        <row r="2">
          <cell r="A2">
            <v>0</v>
          </cell>
        </row>
      </sheetData>
      <sheetData sheetId="4690">
        <row r="2">
          <cell r="A2">
            <v>0</v>
          </cell>
        </row>
      </sheetData>
      <sheetData sheetId="4691"/>
      <sheetData sheetId="4692"/>
      <sheetData sheetId="4693">
        <row r="2">
          <cell r="A2">
            <v>0</v>
          </cell>
        </row>
      </sheetData>
      <sheetData sheetId="4694">
        <row r="2">
          <cell r="A2">
            <v>0</v>
          </cell>
        </row>
      </sheetData>
      <sheetData sheetId="4695">
        <row r="2">
          <cell r="A2">
            <v>0</v>
          </cell>
        </row>
      </sheetData>
      <sheetData sheetId="4696">
        <row r="2">
          <cell r="A2">
            <v>0</v>
          </cell>
        </row>
      </sheetData>
      <sheetData sheetId="4697">
        <row r="2">
          <cell r="A2">
            <v>0</v>
          </cell>
        </row>
      </sheetData>
      <sheetData sheetId="4698">
        <row r="2">
          <cell r="A2">
            <v>0</v>
          </cell>
        </row>
      </sheetData>
      <sheetData sheetId="4699">
        <row r="2">
          <cell r="A2">
            <v>0</v>
          </cell>
        </row>
      </sheetData>
      <sheetData sheetId="4700">
        <row r="2">
          <cell r="A2">
            <v>0</v>
          </cell>
        </row>
      </sheetData>
      <sheetData sheetId="4701"/>
      <sheetData sheetId="4702">
        <row r="2">
          <cell r="A2">
            <v>0</v>
          </cell>
        </row>
      </sheetData>
      <sheetData sheetId="4703">
        <row r="2">
          <cell r="A2">
            <v>0</v>
          </cell>
        </row>
      </sheetData>
      <sheetData sheetId="4704">
        <row r="2">
          <cell r="A2">
            <v>0</v>
          </cell>
        </row>
      </sheetData>
      <sheetData sheetId="4705">
        <row r="2">
          <cell r="A2">
            <v>0</v>
          </cell>
        </row>
      </sheetData>
      <sheetData sheetId="4706">
        <row r="2">
          <cell r="A2">
            <v>0</v>
          </cell>
        </row>
      </sheetData>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row r="2">
          <cell r="A2">
            <v>0</v>
          </cell>
        </row>
      </sheetData>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row r="2">
          <cell r="A2">
            <v>0</v>
          </cell>
        </row>
      </sheetData>
      <sheetData sheetId="4912">
        <row r="2">
          <cell r="A2">
            <v>0</v>
          </cell>
        </row>
      </sheetData>
      <sheetData sheetId="4913">
        <row r="2">
          <cell r="A2">
            <v>0</v>
          </cell>
        </row>
      </sheetData>
      <sheetData sheetId="4914">
        <row r="2">
          <cell r="A2">
            <v>0</v>
          </cell>
        </row>
      </sheetData>
      <sheetData sheetId="4915">
        <row r="2">
          <cell r="A2">
            <v>0</v>
          </cell>
        </row>
      </sheetData>
      <sheetData sheetId="4916">
        <row r="2">
          <cell r="A2">
            <v>0</v>
          </cell>
        </row>
      </sheetData>
      <sheetData sheetId="4917">
        <row r="2">
          <cell r="A2">
            <v>0</v>
          </cell>
        </row>
      </sheetData>
      <sheetData sheetId="4918">
        <row r="2">
          <cell r="A2">
            <v>0</v>
          </cell>
        </row>
      </sheetData>
      <sheetData sheetId="4919">
        <row r="2">
          <cell r="A2">
            <v>0</v>
          </cell>
        </row>
      </sheetData>
      <sheetData sheetId="4920">
        <row r="2">
          <cell r="A2">
            <v>0</v>
          </cell>
        </row>
      </sheetData>
      <sheetData sheetId="4921">
        <row r="2">
          <cell r="A2">
            <v>0</v>
          </cell>
        </row>
      </sheetData>
      <sheetData sheetId="4922">
        <row r="2">
          <cell r="A2">
            <v>0</v>
          </cell>
        </row>
      </sheetData>
      <sheetData sheetId="4923">
        <row r="2">
          <cell r="A2">
            <v>0</v>
          </cell>
        </row>
      </sheetData>
      <sheetData sheetId="4924">
        <row r="2">
          <cell r="A2">
            <v>0</v>
          </cell>
        </row>
      </sheetData>
      <sheetData sheetId="4925">
        <row r="2">
          <cell r="A2">
            <v>0</v>
          </cell>
        </row>
      </sheetData>
      <sheetData sheetId="4926">
        <row r="2">
          <cell r="A2">
            <v>0</v>
          </cell>
        </row>
      </sheetData>
      <sheetData sheetId="4927">
        <row r="2">
          <cell r="A2">
            <v>0</v>
          </cell>
        </row>
      </sheetData>
      <sheetData sheetId="4928">
        <row r="2">
          <cell r="A2">
            <v>0</v>
          </cell>
        </row>
      </sheetData>
      <sheetData sheetId="4929">
        <row r="2">
          <cell r="A2">
            <v>0</v>
          </cell>
        </row>
      </sheetData>
      <sheetData sheetId="4930">
        <row r="2">
          <cell r="A2">
            <v>0</v>
          </cell>
        </row>
      </sheetData>
      <sheetData sheetId="4931">
        <row r="2">
          <cell r="A2">
            <v>0</v>
          </cell>
        </row>
      </sheetData>
      <sheetData sheetId="4932">
        <row r="2">
          <cell r="A2">
            <v>0</v>
          </cell>
        </row>
      </sheetData>
      <sheetData sheetId="4933">
        <row r="2">
          <cell r="A2">
            <v>0</v>
          </cell>
        </row>
      </sheetData>
      <sheetData sheetId="4934">
        <row r="2">
          <cell r="A2">
            <v>0</v>
          </cell>
        </row>
      </sheetData>
      <sheetData sheetId="4935">
        <row r="2">
          <cell r="A2">
            <v>0</v>
          </cell>
        </row>
      </sheetData>
      <sheetData sheetId="4936">
        <row r="2">
          <cell r="A2">
            <v>0</v>
          </cell>
        </row>
      </sheetData>
      <sheetData sheetId="4937">
        <row r="2">
          <cell r="A2">
            <v>0</v>
          </cell>
        </row>
      </sheetData>
      <sheetData sheetId="4938">
        <row r="2">
          <cell r="A2">
            <v>0</v>
          </cell>
        </row>
      </sheetData>
      <sheetData sheetId="4939">
        <row r="2">
          <cell r="A2">
            <v>0</v>
          </cell>
        </row>
      </sheetData>
      <sheetData sheetId="4940">
        <row r="2">
          <cell r="A2">
            <v>0</v>
          </cell>
        </row>
      </sheetData>
      <sheetData sheetId="4941">
        <row r="2">
          <cell r="A2">
            <v>0</v>
          </cell>
        </row>
      </sheetData>
      <sheetData sheetId="4942">
        <row r="2">
          <cell r="A2">
            <v>0</v>
          </cell>
        </row>
      </sheetData>
      <sheetData sheetId="4943">
        <row r="2">
          <cell r="A2">
            <v>0</v>
          </cell>
        </row>
      </sheetData>
      <sheetData sheetId="4944">
        <row r="2">
          <cell r="A2">
            <v>0</v>
          </cell>
        </row>
      </sheetData>
      <sheetData sheetId="4945">
        <row r="2">
          <cell r="A2">
            <v>0</v>
          </cell>
        </row>
      </sheetData>
      <sheetData sheetId="4946">
        <row r="2">
          <cell r="A2">
            <v>0</v>
          </cell>
        </row>
      </sheetData>
      <sheetData sheetId="4947">
        <row r="2">
          <cell r="A2">
            <v>0</v>
          </cell>
        </row>
      </sheetData>
      <sheetData sheetId="4948">
        <row r="2">
          <cell r="A2">
            <v>0</v>
          </cell>
        </row>
      </sheetData>
      <sheetData sheetId="4949">
        <row r="2">
          <cell r="A2">
            <v>0</v>
          </cell>
        </row>
      </sheetData>
      <sheetData sheetId="4950">
        <row r="2">
          <cell r="A2">
            <v>0</v>
          </cell>
        </row>
      </sheetData>
      <sheetData sheetId="4951">
        <row r="2">
          <cell r="A2">
            <v>0</v>
          </cell>
        </row>
      </sheetData>
      <sheetData sheetId="4952">
        <row r="2">
          <cell r="A2">
            <v>0</v>
          </cell>
        </row>
      </sheetData>
      <sheetData sheetId="4953">
        <row r="2">
          <cell r="A2">
            <v>0</v>
          </cell>
        </row>
      </sheetData>
      <sheetData sheetId="4954">
        <row r="2">
          <cell r="A2">
            <v>0</v>
          </cell>
        </row>
      </sheetData>
      <sheetData sheetId="4955">
        <row r="2">
          <cell r="A2">
            <v>0</v>
          </cell>
        </row>
      </sheetData>
      <sheetData sheetId="4956">
        <row r="2">
          <cell r="A2">
            <v>0</v>
          </cell>
        </row>
      </sheetData>
      <sheetData sheetId="4957">
        <row r="2">
          <cell r="A2">
            <v>0</v>
          </cell>
        </row>
      </sheetData>
      <sheetData sheetId="4958">
        <row r="2">
          <cell r="A2">
            <v>0</v>
          </cell>
        </row>
      </sheetData>
      <sheetData sheetId="4959">
        <row r="2">
          <cell r="A2">
            <v>0</v>
          </cell>
        </row>
      </sheetData>
      <sheetData sheetId="4960">
        <row r="2">
          <cell r="A2">
            <v>0</v>
          </cell>
        </row>
      </sheetData>
      <sheetData sheetId="4961">
        <row r="2">
          <cell r="A2">
            <v>0</v>
          </cell>
        </row>
      </sheetData>
      <sheetData sheetId="4962">
        <row r="2">
          <cell r="A2">
            <v>0</v>
          </cell>
        </row>
      </sheetData>
      <sheetData sheetId="4963">
        <row r="2">
          <cell r="A2">
            <v>0</v>
          </cell>
        </row>
      </sheetData>
      <sheetData sheetId="4964">
        <row r="2">
          <cell r="A2">
            <v>0</v>
          </cell>
        </row>
      </sheetData>
      <sheetData sheetId="4965">
        <row r="2">
          <cell r="A2">
            <v>0</v>
          </cell>
        </row>
      </sheetData>
      <sheetData sheetId="4966">
        <row r="2">
          <cell r="A2">
            <v>0</v>
          </cell>
        </row>
      </sheetData>
      <sheetData sheetId="4967">
        <row r="2">
          <cell r="A2">
            <v>0</v>
          </cell>
        </row>
      </sheetData>
      <sheetData sheetId="4968">
        <row r="2">
          <cell r="A2">
            <v>0</v>
          </cell>
        </row>
      </sheetData>
      <sheetData sheetId="4969">
        <row r="2">
          <cell r="A2">
            <v>0</v>
          </cell>
        </row>
      </sheetData>
      <sheetData sheetId="4970">
        <row r="2">
          <cell r="A2">
            <v>0</v>
          </cell>
        </row>
      </sheetData>
      <sheetData sheetId="4971">
        <row r="2">
          <cell r="A2">
            <v>0</v>
          </cell>
        </row>
      </sheetData>
      <sheetData sheetId="4972">
        <row r="2">
          <cell r="A2">
            <v>0</v>
          </cell>
        </row>
      </sheetData>
      <sheetData sheetId="4973">
        <row r="2">
          <cell r="A2">
            <v>0</v>
          </cell>
        </row>
      </sheetData>
      <sheetData sheetId="4974">
        <row r="2">
          <cell r="A2">
            <v>0</v>
          </cell>
        </row>
      </sheetData>
      <sheetData sheetId="4975">
        <row r="2">
          <cell r="A2">
            <v>0</v>
          </cell>
        </row>
      </sheetData>
      <sheetData sheetId="4976">
        <row r="2">
          <cell r="A2">
            <v>0</v>
          </cell>
        </row>
      </sheetData>
      <sheetData sheetId="4977">
        <row r="2">
          <cell r="A2">
            <v>0</v>
          </cell>
        </row>
      </sheetData>
      <sheetData sheetId="4978">
        <row r="2">
          <cell r="A2">
            <v>0</v>
          </cell>
        </row>
      </sheetData>
      <sheetData sheetId="4979">
        <row r="2">
          <cell r="A2">
            <v>0</v>
          </cell>
        </row>
      </sheetData>
      <sheetData sheetId="4980">
        <row r="2">
          <cell r="A2">
            <v>0</v>
          </cell>
        </row>
      </sheetData>
      <sheetData sheetId="4981">
        <row r="2">
          <cell r="A2">
            <v>0</v>
          </cell>
        </row>
      </sheetData>
      <sheetData sheetId="4982">
        <row r="2">
          <cell r="A2">
            <v>0</v>
          </cell>
        </row>
      </sheetData>
      <sheetData sheetId="4983">
        <row r="2">
          <cell r="A2">
            <v>0</v>
          </cell>
        </row>
      </sheetData>
      <sheetData sheetId="4984">
        <row r="2">
          <cell r="A2">
            <v>0</v>
          </cell>
        </row>
      </sheetData>
      <sheetData sheetId="4985">
        <row r="2">
          <cell r="A2">
            <v>0</v>
          </cell>
        </row>
      </sheetData>
      <sheetData sheetId="4986">
        <row r="2">
          <cell r="A2">
            <v>0</v>
          </cell>
        </row>
      </sheetData>
      <sheetData sheetId="4987">
        <row r="2">
          <cell r="A2">
            <v>0</v>
          </cell>
        </row>
      </sheetData>
      <sheetData sheetId="4988">
        <row r="2">
          <cell r="A2">
            <v>0</v>
          </cell>
        </row>
      </sheetData>
      <sheetData sheetId="4989"/>
      <sheetData sheetId="4990"/>
      <sheetData sheetId="4991"/>
      <sheetData sheetId="4992">
        <row r="2">
          <cell r="A2">
            <v>0</v>
          </cell>
        </row>
      </sheetData>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row r="2">
          <cell r="A2">
            <v>0</v>
          </cell>
        </row>
      </sheetData>
      <sheetData sheetId="5020"/>
      <sheetData sheetId="5021"/>
      <sheetData sheetId="5022"/>
      <sheetData sheetId="5023"/>
      <sheetData sheetId="5024"/>
      <sheetData sheetId="5025"/>
      <sheetData sheetId="5026"/>
      <sheetData sheetId="5027"/>
      <sheetData sheetId="5028">
        <row r="2">
          <cell r="A2">
            <v>0</v>
          </cell>
        </row>
      </sheetData>
      <sheetData sheetId="5029">
        <row r="2">
          <cell r="A2">
            <v>0</v>
          </cell>
        </row>
      </sheetData>
      <sheetData sheetId="5030"/>
      <sheetData sheetId="5031"/>
      <sheetData sheetId="5032"/>
      <sheetData sheetId="5033"/>
      <sheetData sheetId="5034"/>
      <sheetData sheetId="5035"/>
      <sheetData sheetId="5036"/>
      <sheetData sheetId="5037"/>
      <sheetData sheetId="5038">
        <row r="2">
          <cell r="A2">
            <v>0</v>
          </cell>
        </row>
      </sheetData>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row r="2">
          <cell r="A2">
            <v>0</v>
          </cell>
        </row>
      </sheetData>
      <sheetData sheetId="5066"/>
      <sheetData sheetId="5067"/>
      <sheetData sheetId="5068"/>
      <sheetData sheetId="5069"/>
      <sheetData sheetId="5070"/>
      <sheetData sheetId="5071"/>
      <sheetData sheetId="5072"/>
      <sheetData sheetId="5073"/>
      <sheetData sheetId="5074"/>
      <sheetData sheetId="5075">
        <row r="2">
          <cell r="A2">
            <v>0</v>
          </cell>
        </row>
      </sheetData>
      <sheetData sheetId="5076"/>
      <sheetData sheetId="5077"/>
      <sheetData sheetId="5078"/>
      <sheetData sheetId="5079"/>
      <sheetData sheetId="5080"/>
      <sheetData sheetId="5081"/>
      <sheetData sheetId="5082"/>
      <sheetData sheetId="5083"/>
      <sheetData sheetId="5084"/>
      <sheetData sheetId="5085">
        <row r="2">
          <cell r="A2">
            <v>0</v>
          </cell>
        </row>
      </sheetData>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row r="2">
          <cell r="A2">
            <v>0</v>
          </cell>
        </row>
      </sheetData>
      <sheetData sheetId="5112"/>
      <sheetData sheetId="5113"/>
      <sheetData sheetId="5114"/>
      <sheetData sheetId="5115"/>
      <sheetData sheetId="5116"/>
      <sheetData sheetId="5117"/>
      <sheetData sheetId="5118"/>
      <sheetData sheetId="5119"/>
      <sheetData sheetId="5120"/>
      <sheetData sheetId="5121">
        <row r="2">
          <cell r="A2">
            <v>0</v>
          </cell>
        </row>
      </sheetData>
      <sheetData sheetId="5122"/>
      <sheetData sheetId="5123"/>
      <sheetData sheetId="5124"/>
      <sheetData sheetId="5125"/>
      <sheetData sheetId="5126"/>
      <sheetData sheetId="5127"/>
      <sheetData sheetId="5128"/>
      <sheetData sheetId="5129"/>
      <sheetData sheetId="5130"/>
      <sheetData sheetId="5131">
        <row r="2">
          <cell r="A2">
            <v>0</v>
          </cell>
        </row>
      </sheetData>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row r="2">
          <cell r="A2">
            <v>0</v>
          </cell>
        </row>
      </sheetData>
      <sheetData sheetId="5158"/>
      <sheetData sheetId="5159"/>
      <sheetData sheetId="5160"/>
      <sheetData sheetId="5161"/>
      <sheetData sheetId="5162"/>
      <sheetData sheetId="5163"/>
      <sheetData sheetId="5164"/>
      <sheetData sheetId="5165"/>
      <sheetData sheetId="5166"/>
      <sheetData sheetId="5167">
        <row r="2">
          <cell r="A2">
            <v>0</v>
          </cell>
        </row>
      </sheetData>
      <sheetData sheetId="5168"/>
      <sheetData sheetId="5169"/>
      <sheetData sheetId="5170"/>
      <sheetData sheetId="5171"/>
      <sheetData sheetId="5172"/>
      <sheetData sheetId="5173"/>
      <sheetData sheetId="5174"/>
      <sheetData sheetId="5175"/>
      <sheetData sheetId="5176"/>
      <sheetData sheetId="5177">
        <row r="2">
          <cell r="A2">
            <v>0</v>
          </cell>
        </row>
      </sheetData>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row r="2">
          <cell r="A2">
            <v>0</v>
          </cell>
        </row>
      </sheetData>
      <sheetData sheetId="5205"/>
      <sheetData sheetId="5206"/>
      <sheetData sheetId="5207"/>
      <sheetData sheetId="5208"/>
      <sheetData sheetId="5209"/>
      <sheetData sheetId="5210"/>
      <sheetData sheetId="5211"/>
      <sheetData sheetId="5212"/>
      <sheetData sheetId="5213">
        <row r="2">
          <cell r="A2">
            <v>0</v>
          </cell>
        </row>
      </sheetData>
      <sheetData sheetId="5214">
        <row r="2">
          <cell r="A2">
            <v>0</v>
          </cell>
        </row>
      </sheetData>
      <sheetData sheetId="5215"/>
      <sheetData sheetId="5216"/>
      <sheetData sheetId="5217"/>
      <sheetData sheetId="5218"/>
      <sheetData sheetId="5219"/>
      <sheetData sheetId="5220"/>
      <sheetData sheetId="5221"/>
      <sheetData sheetId="5222"/>
      <sheetData sheetId="5223">
        <row r="2">
          <cell r="A2">
            <v>0</v>
          </cell>
        </row>
      </sheetData>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row r="2">
          <cell r="A2">
            <v>0</v>
          </cell>
        </row>
      </sheetData>
      <sheetData sheetId="5240">
        <row r="2">
          <cell r="A2">
            <v>0</v>
          </cell>
        </row>
      </sheetData>
      <sheetData sheetId="5241">
        <row r="2">
          <cell r="A2">
            <v>0</v>
          </cell>
        </row>
      </sheetData>
      <sheetData sheetId="5242">
        <row r="2">
          <cell r="A2">
            <v>0</v>
          </cell>
        </row>
      </sheetData>
      <sheetData sheetId="5243">
        <row r="2">
          <cell r="A2">
            <v>0</v>
          </cell>
        </row>
      </sheetData>
      <sheetData sheetId="5244">
        <row r="2">
          <cell r="A2">
            <v>0</v>
          </cell>
        </row>
      </sheetData>
      <sheetData sheetId="5245">
        <row r="2">
          <cell r="A2">
            <v>0</v>
          </cell>
        </row>
      </sheetData>
      <sheetData sheetId="5246"/>
      <sheetData sheetId="5247"/>
      <sheetData sheetId="5248">
        <row r="2">
          <cell r="A2">
            <v>0</v>
          </cell>
        </row>
      </sheetData>
      <sheetData sheetId="5249">
        <row r="2">
          <cell r="A2">
            <v>0</v>
          </cell>
        </row>
      </sheetData>
      <sheetData sheetId="5250">
        <row r="2">
          <cell r="A2">
            <v>0</v>
          </cell>
        </row>
      </sheetData>
      <sheetData sheetId="5251">
        <row r="2">
          <cell r="A2">
            <v>0</v>
          </cell>
        </row>
      </sheetData>
      <sheetData sheetId="5252">
        <row r="2">
          <cell r="A2">
            <v>0</v>
          </cell>
        </row>
      </sheetData>
      <sheetData sheetId="5253">
        <row r="2">
          <cell r="A2">
            <v>0</v>
          </cell>
        </row>
      </sheetData>
      <sheetData sheetId="5254">
        <row r="2">
          <cell r="A2">
            <v>0</v>
          </cell>
        </row>
      </sheetData>
      <sheetData sheetId="5255">
        <row r="2">
          <cell r="A2">
            <v>0</v>
          </cell>
        </row>
      </sheetData>
      <sheetData sheetId="5256"/>
      <sheetData sheetId="5257">
        <row r="2">
          <cell r="A2">
            <v>0</v>
          </cell>
        </row>
      </sheetData>
      <sheetData sheetId="5258">
        <row r="2">
          <cell r="A2">
            <v>0</v>
          </cell>
        </row>
      </sheetData>
      <sheetData sheetId="5259">
        <row r="2">
          <cell r="A2">
            <v>0</v>
          </cell>
        </row>
      </sheetData>
      <sheetData sheetId="5260">
        <row r="2">
          <cell r="A2">
            <v>0</v>
          </cell>
        </row>
      </sheetData>
      <sheetData sheetId="5261">
        <row r="2">
          <cell r="A2">
            <v>0</v>
          </cell>
        </row>
      </sheetData>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row r="2">
          <cell r="A2">
            <v>0</v>
          </cell>
        </row>
      </sheetData>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row r="2">
          <cell r="A2">
            <v>0</v>
          </cell>
        </row>
      </sheetData>
      <sheetData sheetId="5411">
        <row r="2">
          <cell r="A2">
            <v>0</v>
          </cell>
        </row>
      </sheetData>
      <sheetData sheetId="5412">
        <row r="2">
          <cell r="A2">
            <v>0</v>
          </cell>
        </row>
      </sheetData>
      <sheetData sheetId="5413">
        <row r="2">
          <cell r="A2">
            <v>0</v>
          </cell>
        </row>
      </sheetData>
      <sheetData sheetId="5414">
        <row r="2">
          <cell r="A2">
            <v>0</v>
          </cell>
        </row>
      </sheetData>
      <sheetData sheetId="5415">
        <row r="2">
          <cell r="A2">
            <v>0</v>
          </cell>
        </row>
      </sheetData>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row r="2">
          <cell r="A2">
            <v>0</v>
          </cell>
        </row>
      </sheetData>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row r="2">
          <cell r="A2">
            <v>0</v>
          </cell>
        </row>
      </sheetData>
      <sheetData sheetId="5437">
        <row r="2">
          <cell r="A2">
            <v>0</v>
          </cell>
        </row>
      </sheetData>
      <sheetData sheetId="5438">
        <row r="2">
          <cell r="A2">
            <v>0</v>
          </cell>
        </row>
      </sheetData>
      <sheetData sheetId="5439">
        <row r="2">
          <cell r="A2">
            <v>0</v>
          </cell>
        </row>
      </sheetData>
      <sheetData sheetId="5440">
        <row r="2">
          <cell r="A2">
            <v>0</v>
          </cell>
        </row>
      </sheetData>
      <sheetData sheetId="5441">
        <row r="2">
          <cell r="A2">
            <v>0</v>
          </cell>
        </row>
      </sheetData>
      <sheetData sheetId="5442">
        <row r="2">
          <cell r="A2">
            <v>0</v>
          </cell>
        </row>
      </sheetData>
      <sheetData sheetId="5443">
        <row r="2">
          <cell r="A2">
            <v>0</v>
          </cell>
        </row>
      </sheetData>
      <sheetData sheetId="5444">
        <row r="2">
          <cell r="A2">
            <v>0</v>
          </cell>
        </row>
      </sheetData>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ow r="2">
          <cell r="A2">
            <v>0</v>
          </cell>
        </row>
      </sheetData>
      <sheetData sheetId="5460">
        <row r="2">
          <cell r="A2">
            <v>0</v>
          </cell>
        </row>
      </sheetData>
      <sheetData sheetId="5461">
        <row r="2">
          <cell r="A2">
            <v>0</v>
          </cell>
        </row>
      </sheetData>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ow r="2">
          <cell r="A2">
            <v>0</v>
          </cell>
        </row>
      </sheetData>
      <sheetData sheetId="5486">
        <row r="2">
          <cell r="A2">
            <v>0</v>
          </cell>
        </row>
      </sheetData>
      <sheetData sheetId="5487">
        <row r="2">
          <cell r="A2">
            <v>0</v>
          </cell>
        </row>
      </sheetData>
      <sheetData sheetId="5488">
        <row r="2">
          <cell r="A2">
            <v>0</v>
          </cell>
        </row>
      </sheetData>
      <sheetData sheetId="5489">
        <row r="2">
          <cell r="A2">
            <v>0</v>
          </cell>
        </row>
      </sheetData>
      <sheetData sheetId="5490">
        <row r="2">
          <cell r="A2">
            <v>0</v>
          </cell>
        </row>
      </sheetData>
      <sheetData sheetId="5491" refreshError="1"/>
      <sheetData sheetId="5492">
        <row r="2">
          <cell r="A2">
            <v>0</v>
          </cell>
        </row>
      </sheetData>
      <sheetData sheetId="5493" refreshError="1"/>
      <sheetData sheetId="5494" refreshError="1"/>
      <sheetData sheetId="5495" refreshError="1"/>
      <sheetData sheetId="5496">
        <row r="2">
          <cell r="A2" t="str">
            <v>Locación</v>
          </cell>
        </row>
      </sheetData>
      <sheetData sheetId="5497" refreshError="1"/>
      <sheetData sheetId="5498">
        <row r="2">
          <cell r="A2">
            <v>0</v>
          </cell>
        </row>
      </sheetData>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sheetData sheetId="5508">
        <row r="2">
          <cell r="A2" t="str">
            <v>“CONSTRUCCIÓN DE OBRAS CIVILES, ELÉCTRICAS, MECÁNICAS E INSTRUMENTACIÓN REQUERIDAS POR ECOPETROL Y SU GRUPO EMPRESARIAL PARA LA VIGENCIA 2017-2020 CON OPCIÓN DE DOS AÑOS”</v>
          </cell>
        </row>
      </sheetData>
      <sheetData sheetId="5509">
        <row r="2">
          <cell r="A2" t="str">
            <v>“CONSTRUCCIÓN DE OBRAS CIVILES, ELÉCTRICAS, MECÁNICAS E INSTRUMENTACIÓN REQUERIDAS POR ECOPETROL Y SU GRUPO EMPRESARIAL PARA LA VIGENCIA 2017-2020 CON OPCIÓN DE DOS AÑOS”</v>
          </cell>
        </row>
      </sheetData>
      <sheetData sheetId="5510">
        <row r="5">
          <cell r="A5">
            <v>0</v>
          </cell>
        </row>
      </sheetData>
      <sheetData sheetId="5511">
        <row r="2">
          <cell r="A2">
            <v>0</v>
          </cell>
        </row>
      </sheetData>
      <sheetData sheetId="5512"/>
      <sheetData sheetId="5513"/>
      <sheetData sheetId="5514"/>
      <sheetData sheetId="5515"/>
      <sheetData sheetId="5516">
        <row r="2">
          <cell r="B2">
            <v>0</v>
          </cell>
        </row>
      </sheetData>
      <sheetData sheetId="5517"/>
      <sheetData sheetId="5518"/>
      <sheetData sheetId="5519" refreshError="1"/>
      <sheetData sheetId="5520" refreshError="1"/>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row r="2">
          <cell r="A2">
            <v>0</v>
          </cell>
        </row>
      </sheetData>
      <sheetData sheetId="5530">
        <row r="2">
          <cell r="A2">
            <v>0</v>
          </cell>
        </row>
      </sheetData>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row r="2">
          <cell r="A2">
            <v>0</v>
          </cell>
        </row>
      </sheetData>
      <sheetData sheetId="5537">
        <row r="2">
          <cell r="A2">
            <v>0</v>
          </cell>
        </row>
      </sheetData>
      <sheetData sheetId="5538">
        <row r="2">
          <cell r="A2">
            <v>0</v>
          </cell>
        </row>
      </sheetData>
      <sheetData sheetId="5539">
        <row r="2">
          <cell r="A2">
            <v>0</v>
          </cell>
        </row>
      </sheetData>
      <sheetData sheetId="5540">
        <row r="2">
          <cell r="A2">
            <v>0</v>
          </cell>
        </row>
      </sheetData>
      <sheetData sheetId="5541">
        <row r="2">
          <cell r="A2">
            <v>0</v>
          </cell>
        </row>
      </sheetData>
      <sheetData sheetId="5542">
        <row r="2">
          <cell r="A2">
            <v>0</v>
          </cell>
        </row>
      </sheetData>
      <sheetData sheetId="5543">
        <row r="2">
          <cell r="A2">
            <v>0</v>
          </cell>
        </row>
      </sheetData>
      <sheetData sheetId="5544">
        <row r="2">
          <cell r="A2">
            <v>0</v>
          </cell>
        </row>
      </sheetData>
      <sheetData sheetId="5545">
        <row r="2">
          <cell r="A2">
            <v>0</v>
          </cell>
        </row>
      </sheetData>
      <sheetData sheetId="5546">
        <row r="2">
          <cell r="A2">
            <v>0</v>
          </cell>
        </row>
      </sheetData>
      <sheetData sheetId="5547">
        <row r="2">
          <cell r="A2">
            <v>0</v>
          </cell>
        </row>
      </sheetData>
      <sheetData sheetId="5548">
        <row r="2">
          <cell r="A2">
            <v>0</v>
          </cell>
        </row>
      </sheetData>
      <sheetData sheetId="5549">
        <row r="2">
          <cell r="A2">
            <v>0</v>
          </cell>
        </row>
      </sheetData>
      <sheetData sheetId="5550">
        <row r="2">
          <cell r="A2">
            <v>0</v>
          </cell>
        </row>
      </sheetData>
      <sheetData sheetId="5551">
        <row r="2">
          <cell r="A2">
            <v>0</v>
          </cell>
        </row>
      </sheetData>
      <sheetData sheetId="5552">
        <row r="2">
          <cell r="A2">
            <v>0</v>
          </cell>
        </row>
      </sheetData>
      <sheetData sheetId="5553">
        <row r="2">
          <cell r="A2">
            <v>0</v>
          </cell>
        </row>
      </sheetData>
      <sheetData sheetId="5554">
        <row r="2">
          <cell r="A2">
            <v>0</v>
          </cell>
        </row>
      </sheetData>
      <sheetData sheetId="5555">
        <row r="2">
          <cell r="A2">
            <v>0</v>
          </cell>
        </row>
      </sheetData>
      <sheetData sheetId="5556">
        <row r="2">
          <cell r="A2">
            <v>0</v>
          </cell>
        </row>
      </sheetData>
      <sheetData sheetId="5557">
        <row r="2">
          <cell r="A2">
            <v>0</v>
          </cell>
        </row>
      </sheetData>
      <sheetData sheetId="5558">
        <row r="2">
          <cell r="A2">
            <v>0</v>
          </cell>
        </row>
      </sheetData>
      <sheetData sheetId="5559">
        <row r="2">
          <cell r="A2">
            <v>0</v>
          </cell>
        </row>
      </sheetData>
      <sheetData sheetId="5560">
        <row r="2">
          <cell r="A2">
            <v>0</v>
          </cell>
        </row>
      </sheetData>
      <sheetData sheetId="5561">
        <row r="2">
          <cell r="A2">
            <v>0</v>
          </cell>
        </row>
      </sheetData>
      <sheetData sheetId="5562">
        <row r="2">
          <cell r="A2">
            <v>0</v>
          </cell>
        </row>
      </sheetData>
      <sheetData sheetId="5563">
        <row r="2">
          <cell r="A2">
            <v>0</v>
          </cell>
        </row>
      </sheetData>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ow r="2">
          <cell r="A2">
            <v>0</v>
          </cell>
        </row>
      </sheetData>
      <sheetData sheetId="5570">
        <row r="2">
          <cell r="A2">
            <v>0</v>
          </cell>
        </row>
      </sheetData>
      <sheetData sheetId="5571" refreshError="1"/>
      <sheetData sheetId="5572" refreshError="1"/>
      <sheetData sheetId="5573" refreshError="1"/>
      <sheetData sheetId="5574">
        <row r="2">
          <cell r="A2">
            <v>0</v>
          </cell>
        </row>
      </sheetData>
      <sheetData sheetId="5575">
        <row r="2">
          <cell r="A2">
            <v>0</v>
          </cell>
        </row>
      </sheetData>
      <sheetData sheetId="5576">
        <row r="2">
          <cell r="A2">
            <v>0</v>
          </cell>
        </row>
      </sheetData>
      <sheetData sheetId="5577">
        <row r="2">
          <cell r="A2">
            <v>0</v>
          </cell>
        </row>
      </sheetData>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ow r="2">
          <cell r="A2">
            <v>0</v>
          </cell>
        </row>
      </sheetData>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row r="2">
          <cell r="A2">
            <v>0</v>
          </cell>
        </row>
      </sheetData>
      <sheetData sheetId="5620">
        <row r="2">
          <cell r="A2">
            <v>0</v>
          </cell>
        </row>
      </sheetData>
      <sheetData sheetId="5621">
        <row r="2">
          <cell r="A2">
            <v>0</v>
          </cell>
        </row>
      </sheetData>
      <sheetData sheetId="5622">
        <row r="2">
          <cell r="A2">
            <v>0</v>
          </cell>
        </row>
      </sheetData>
      <sheetData sheetId="5623">
        <row r="2">
          <cell r="A2">
            <v>0</v>
          </cell>
        </row>
      </sheetData>
      <sheetData sheetId="5624">
        <row r="2">
          <cell r="A2">
            <v>0</v>
          </cell>
        </row>
      </sheetData>
      <sheetData sheetId="5625">
        <row r="2">
          <cell r="A2">
            <v>0</v>
          </cell>
        </row>
      </sheetData>
      <sheetData sheetId="5626">
        <row r="2">
          <cell r="A2">
            <v>0</v>
          </cell>
        </row>
      </sheetData>
      <sheetData sheetId="5627">
        <row r="2">
          <cell r="A2">
            <v>0</v>
          </cell>
        </row>
      </sheetData>
      <sheetData sheetId="5628">
        <row r="2">
          <cell r="A2">
            <v>0</v>
          </cell>
        </row>
      </sheetData>
      <sheetData sheetId="5629">
        <row r="2">
          <cell r="A2">
            <v>0</v>
          </cell>
        </row>
      </sheetData>
      <sheetData sheetId="5630">
        <row r="2">
          <cell r="A2">
            <v>0</v>
          </cell>
        </row>
      </sheetData>
      <sheetData sheetId="5631">
        <row r="2">
          <cell r="A2">
            <v>0</v>
          </cell>
        </row>
      </sheetData>
      <sheetData sheetId="5632">
        <row r="2">
          <cell r="A2">
            <v>0</v>
          </cell>
        </row>
      </sheetData>
      <sheetData sheetId="5633">
        <row r="2">
          <cell r="A2">
            <v>0</v>
          </cell>
        </row>
      </sheetData>
      <sheetData sheetId="5634">
        <row r="2">
          <cell r="A2">
            <v>0</v>
          </cell>
        </row>
      </sheetData>
      <sheetData sheetId="5635">
        <row r="2">
          <cell r="A2">
            <v>0</v>
          </cell>
        </row>
      </sheetData>
      <sheetData sheetId="5636">
        <row r="2">
          <cell r="A2">
            <v>0</v>
          </cell>
        </row>
      </sheetData>
      <sheetData sheetId="5637">
        <row r="2">
          <cell r="A2">
            <v>0</v>
          </cell>
        </row>
      </sheetData>
      <sheetData sheetId="5638">
        <row r="2">
          <cell r="A2">
            <v>0</v>
          </cell>
        </row>
      </sheetData>
      <sheetData sheetId="5639">
        <row r="2">
          <cell r="A2">
            <v>0</v>
          </cell>
        </row>
      </sheetData>
      <sheetData sheetId="5640">
        <row r="2">
          <cell r="A2">
            <v>0</v>
          </cell>
        </row>
      </sheetData>
      <sheetData sheetId="5641">
        <row r="2">
          <cell r="A2">
            <v>0</v>
          </cell>
        </row>
      </sheetData>
      <sheetData sheetId="5642">
        <row r="2">
          <cell r="A2">
            <v>0</v>
          </cell>
        </row>
      </sheetData>
      <sheetData sheetId="5643">
        <row r="2">
          <cell r="A2">
            <v>0</v>
          </cell>
        </row>
      </sheetData>
      <sheetData sheetId="5644">
        <row r="2">
          <cell r="A2">
            <v>0</v>
          </cell>
        </row>
      </sheetData>
      <sheetData sheetId="5645">
        <row r="2">
          <cell r="A2">
            <v>0</v>
          </cell>
        </row>
      </sheetData>
      <sheetData sheetId="5646">
        <row r="2">
          <cell r="A2">
            <v>0</v>
          </cell>
        </row>
      </sheetData>
      <sheetData sheetId="5647">
        <row r="2">
          <cell r="A2">
            <v>0</v>
          </cell>
        </row>
      </sheetData>
      <sheetData sheetId="5648">
        <row r="2">
          <cell r="A2">
            <v>0</v>
          </cell>
        </row>
      </sheetData>
      <sheetData sheetId="5649">
        <row r="2">
          <cell r="A2">
            <v>0</v>
          </cell>
        </row>
      </sheetData>
      <sheetData sheetId="5650">
        <row r="2">
          <cell r="A2">
            <v>0</v>
          </cell>
        </row>
      </sheetData>
      <sheetData sheetId="5651">
        <row r="2">
          <cell r="A2">
            <v>0</v>
          </cell>
        </row>
      </sheetData>
      <sheetData sheetId="5652">
        <row r="2">
          <cell r="A2">
            <v>0</v>
          </cell>
        </row>
      </sheetData>
      <sheetData sheetId="5653">
        <row r="2">
          <cell r="A2">
            <v>0</v>
          </cell>
        </row>
      </sheetData>
      <sheetData sheetId="5654">
        <row r="2">
          <cell r="A2">
            <v>0</v>
          </cell>
        </row>
      </sheetData>
      <sheetData sheetId="5655">
        <row r="2">
          <cell r="A2">
            <v>0</v>
          </cell>
        </row>
      </sheetData>
      <sheetData sheetId="5656">
        <row r="2">
          <cell r="A2">
            <v>0</v>
          </cell>
        </row>
      </sheetData>
      <sheetData sheetId="5657">
        <row r="2">
          <cell r="A2">
            <v>0</v>
          </cell>
        </row>
      </sheetData>
      <sheetData sheetId="5658">
        <row r="2">
          <cell r="A2">
            <v>0</v>
          </cell>
        </row>
      </sheetData>
      <sheetData sheetId="5659">
        <row r="2">
          <cell r="A2">
            <v>0</v>
          </cell>
        </row>
      </sheetData>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row r="2">
          <cell r="A2">
            <v>0</v>
          </cell>
        </row>
      </sheetData>
      <sheetData sheetId="5717"/>
      <sheetData sheetId="5718">
        <row r="2">
          <cell r="A2">
            <v>0</v>
          </cell>
        </row>
      </sheetData>
      <sheetData sheetId="5719">
        <row r="2">
          <cell r="A2">
            <v>0</v>
          </cell>
        </row>
      </sheetData>
      <sheetData sheetId="5720">
        <row r="2">
          <cell r="A2">
            <v>0</v>
          </cell>
        </row>
      </sheetData>
      <sheetData sheetId="5721">
        <row r="2">
          <cell r="A2">
            <v>0</v>
          </cell>
        </row>
      </sheetData>
      <sheetData sheetId="5722">
        <row r="2">
          <cell r="A2">
            <v>0</v>
          </cell>
        </row>
      </sheetData>
      <sheetData sheetId="5723">
        <row r="2">
          <cell r="A2">
            <v>0</v>
          </cell>
        </row>
      </sheetData>
      <sheetData sheetId="5724"/>
      <sheetData sheetId="5725">
        <row r="2">
          <cell r="A2">
            <v>0</v>
          </cell>
        </row>
      </sheetData>
      <sheetData sheetId="5726">
        <row r="2">
          <cell r="A2">
            <v>0</v>
          </cell>
        </row>
      </sheetData>
      <sheetData sheetId="5727">
        <row r="2">
          <cell r="A2">
            <v>0</v>
          </cell>
        </row>
      </sheetData>
      <sheetData sheetId="5728">
        <row r="2">
          <cell r="A2">
            <v>0</v>
          </cell>
        </row>
      </sheetData>
      <sheetData sheetId="5729">
        <row r="2">
          <cell r="A2">
            <v>0</v>
          </cell>
        </row>
      </sheetData>
      <sheetData sheetId="5730">
        <row r="2">
          <cell r="A2">
            <v>0</v>
          </cell>
        </row>
      </sheetData>
      <sheetData sheetId="5731">
        <row r="2">
          <cell r="A2">
            <v>0</v>
          </cell>
        </row>
      </sheetData>
      <sheetData sheetId="5732">
        <row r="2">
          <cell r="A2">
            <v>0</v>
          </cell>
        </row>
      </sheetData>
      <sheetData sheetId="5733">
        <row r="2">
          <cell r="A2">
            <v>0</v>
          </cell>
        </row>
      </sheetData>
      <sheetData sheetId="5734">
        <row r="2">
          <cell r="A2">
            <v>0</v>
          </cell>
        </row>
      </sheetData>
      <sheetData sheetId="5735">
        <row r="2">
          <cell r="A2">
            <v>0</v>
          </cell>
        </row>
      </sheetData>
      <sheetData sheetId="5736">
        <row r="2">
          <cell r="A2">
            <v>0</v>
          </cell>
        </row>
      </sheetData>
      <sheetData sheetId="5737">
        <row r="2">
          <cell r="A2">
            <v>0</v>
          </cell>
        </row>
      </sheetData>
      <sheetData sheetId="5738">
        <row r="2">
          <cell r="A2">
            <v>0</v>
          </cell>
        </row>
      </sheetData>
      <sheetData sheetId="5739">
        <row r="2">
          <cell r="A2">
            <v>0</v>
          </cell>
        </row>
      </sheetData>
      <sheetData sheetId="5740">
        <row r="2">
          <cell r="A2">
            <v>0</v>
          </cell>
        </row>
      </sheetData>
      <sheetData sheetId="5741">
        <row r="2">
          <cell r="A2">
            <v>0</v>
          </cell>
        </row>
      </sheetData>
      <sheetData sheetId="5742">
        <row r="2">
          <cell r="A2">
            <v>0</v>
          </cell>
        </row>
      </sheetData>
      <sheetData sheetId="5743">
        <row r="2">
          <cell r="A2">
            <v>0</v>
          </cell>
        </row>
      </sheetData>
      <sheetData sheetId="5744">
        <row r="2">
          <cell r="A2">
            <v>0</v>
          </cell>
        </row>
      </sheetData>
      <sheetData sheetId="5745">
        <row r="2">
          <cell r="A2">
            <v>0</v>
          </cell>
        </row>
      </sheetData>
      <sheetData sheetId="5746">
        <row r="2">
          <cell r="A2">
            <v>0</v>
          </cell>
        </row>
      </sheetData>
      <sheetData sheetId="5747">
        <row r="2">
          <cell r="A2">
            <v>0</v>
          </cell>
        </row>
      </sheetData>
      <sheetData sheetId="5748">
        <row r="2">
          <cell r="A2">
            <v>0</v>
          </cell>
        </row>
      </sheetData>
      <sheetData sheetId="5749">
        <row r="2">
          <cell r="A2">
            <v>0</v>
          </cell>
        </row>
      </sheetData>
      <sheetData sheetId="5750">
        <row r="2">
          <cell r="A2">
            <v>0</v>
          </cell>
        </row>
      </sheetData>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row r="2">
          <cell r="A2">
            <v>0</v>
          </cell>
        </row>
      </sheetData>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row r="2">
          <cell r="A2">
            <v>0</v>
          </cell>
        </row>
      </sheetData>
      <sheetData sheetId="5833"/>
      <sheetData sheetId="5834"/>
      <sheetData sheetId="5835"/>
      <sheetData sheetId="5836"/>
      <sheetData sheetId="5837">
        <row r="2">
          <cell r="A2">
            <v>0</v>
          </cell>
        </row>
      </sheetData>
      <sheetData sheetId="5838">
        <row r="2">
          <cell r="A2">
            <v>0</v>
          </cell>
        </row>
      </sheetData>
      <sheetData sheetId="5839">
        <row r="2">
          <cell r="A2">
            <v>0</v>
          </cell>
        </row>
      </sheetData>
      <sheetData sheetId="5840">
        <row r="2">
          <cell r="A2">
            <v>0</v>
          </cell>
        </row>
      </sheetData>
      <sheetData sheetId="5841">
        <row r="2">
          <cell r="A2" t="str">
            <v>“CONSTRUCCIÓN DE OBRAS CIVILES, ELÉCTRICAS, MECÁNICAS E INSTRUMENTACIÓN REQUERIDAS POR ECOPETROL Y SU GRUPO EMPRESARIAL PARA LA VIGENCIA 2017-2020 CON OPCIÓN DE DOS AÑOS”</v>
          </cell>
        </row>
      </sheetData>
      <sheetData sheetId="5842">
        <row r="2">
          <cell r="A2" t="str">
            <v>“CONSTRUCCIÓN DE OBRAS CIVILES, ELÉCTRICAS, MECÁNICAS E INSTRUMENTACIÓN REQUERIDAS POR ECOPETROL Y SU GRUPO EMPRESARIAL PARA LA VIGENCIA 2017-2020 CON OPCIÓN DE DOS AÑOS”</v>
          </cell>
        </row>
      </sheetData>
      <sheetData sheetId="5843">
        <row r="2">
          <cell r="A2">
            <v>0</v>
          </cell>
        </row>
      </sheetData>
      <sheetData sheetId="5844">
        <row r="2">
          <cell r="A2">
            <v>0</v>
          </cell>
        </row>
      </sheetData>
      <sheetData sheetId="5845">
        <row r="2">
          <cell r="A2">
            <v>0</v>
          </cell>
        </row>
      </sheetData>
      <sheetData sheetId="5846">
        <row r="2">
          <cell r="A2">
            <v>0</v>
          </cell>
        </row>
      </sheetData>
      <sheetData sheetId="5847">
        <row r="2">
          <cell r="A2">
            <v>0</v>
          </cell>
        </row>
      </sheetData>
      <sheetData sheetId="5848">
        <row r="2">
          <cell r="A2">
            <v>0</v>
          </cell>
        </row>
      </sheetData>
      <sheetData sheetId="5849"/>
      <sheetData sheetId="5850"/>
      <sheetData sheetId="5851">
        <row r="2">
          <cell r="A2">
            <v>0</v>
          </cell>
        </row>
      </sheetData>
      <sheetData sheetId="5852"/>
      <sheetData sheetId="5853">
        <row r="2">
          <cell r="B2">
            <v>0</v>
          </cell>
        </row>
      </sheetData>
      <sheetData sheetId="5854"/>
      <sheetData sheetId="5855"/>
      <sheetData sheetId="5856">
        <row r="2">
          <cell r="A2" t="str">
            <v>“CONSTRUCCIÓN DE OBRAS CIVILES, ELÉCTRICAS, MECÁNICAS E INSTRUMENTACIÓN REQUERIDAS POR ECOPETROL Y SU GRUPO EMPRESARIAL PARA LA VIGENCIA 2017-2020 CON OPCIÓN DE DOS AÑOS”</v>
          </cell>
        </row>
      </sheetData>
      <sheetData sheetId="5857">
        <row r="2">
          <cell r="B2">
            <v>0</v>
          </cell>
        </row>
      </sheetData>
      <sheetData sheetId="5858">
        <row r="2">
          <cell r="B2">
            <v>0</v>
          </cell>
        </row>
      </sheetData>
      <sheetData sheetId="5859">
        <row r="2">
          <cell r="B2">
            <v>0</v>
          </cell>
        </row>
      </sheetData>
      <sheetData sheetId="5860"/>
      <sheetData sheetId="5861">
        <row r="2">
          <cell r="A2">
            <v>0</v>
          </cell>
        </row>
      </sheetData>
      <sheetData sheetId="5862">
        <row r="2">
          <cell r="A2">
            <v>0</v>
          </cell>
        </row>
      </sheetData>
      <sheetData sheetId="5863">
        <row r="2">
          <cell r="A2">
            <v>0</v>
          </cell>
        </row>
      </sheetData>
      <sheetData sheetId="5864"/>
      <sheetData sheetId="5865"/>
      <sheetData sheetId="5866"/>
      <sheetData sheetId="5867"/>
      <sheetData sheetId="5868"/>
      <sheetData sheetId="5869"/>
      <sheetData sheetId="5870"/>
      <sheetData sheetId="5871"/>
      <sheetData sheetId="5872">
        <row r="2">
          <cell r="B2" t="str">
            <v>Patrimonio
neto
personal</v>
          </cell>
        </row>
      </sheetData>
      <sheetData sheetId="5873"/>
      <sheetData sheetId="5874"/>
      <sheetData sheetId="5875">
        <row r="2">
          <cell r="A2" t="str">
            <v>“CONSTRUCCIÓN DE OBRAS CIVILES, ELÉCTRICAS, MECÁNICAS E INSTRUMENTACIÓN REQUERIDAS POR ECOPETROL Y SU GRUPO EMPRESARIAL PARA LA VIGENCIA 2017-2020 CON OPCIÓN DE DOS AÑOS”</v>
          </cell>
        </row>
      </sheetData>
      <sheetData sheetId="5876">
        <row r="5">
          <cell r="A5">
            <v>0</v>
          </cell>
        </row>
      </sheetData>
      <sheetData sheetId="5877"/>
      <sheetData sheetId="5878">
        <row r="2">
          <cell r="A2">
            <v>0</v>
          </cell>
        </row>
      </sheetData>
      <sheetData sheetId="5879"/>
      <sheetData sheetId="5880"/>
      <sheetData sheetId="5881">
        <row r="2">
          <cell r="B2">
            <v>0</v>
          </cell>
        </row>
      </sheetData>
      <sheetData sheetId="5882"/>
      <sheetData sheetId="5883"/>
      <sheetData sheetId="5884"/>
      <sheetData sheetId="5885"/>
      <sheetData sheetId="5886">
        <row r="2">
          <cell r="A2">
            <v>0</v>
          </cell>
        </row>
      </sheetData>
      <sheetData sheetId="5887"/>
      <sheetData sheetId="5888"/>
      <sheetData sheetId="5889"/>
      <sheetData sheetId="5890"/>
      <sheetData sheetId="5891"/>
      <sheetData sheetId="5892"/>
      <sheetData sheetId="5893"/>
      <sheetData sheetId="5894"/>
      <sheetData sheetId="5895"/>
      <sheetData sheetId="5896">
        <row r="2">
          <cell r="A2">
            <v>0</v>
          </cell>
        </row>
      </sheetData>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row r="2">
          <cell r="A2">
            <v>0</v>
          </cell>
        </row>
      </sheetData>
      <sheetData sheetId="5928">
        <row r="2">
          <cell r="A2">
            <v>0</v>
          </cell>
        </row>
      </sheetData>
      <sheetData sheetId="5929">
        <row r="2">
          <cell r="A2">
            <v>0</v>
          </cell>
        </row>
      </sheetData>
      <sheetData sheetId="5930">
        <row r="2">
          <cell r="A2">
            <v>0</v>
          </cell>
        </row>
      </sheetData>
      <sheetData sheetId="5931">
        <row r="2">
          <cell r="A2">
            <v>0</v>
          </cell>
        </row>
      </sheetData>
      <sheetData sheetId="5932">
        <row r="2">
          <cell r="A2">
            <v>0</v>
          </cell>
        </row>
      </sheetData>
      <sheetData sheetId="5933">
        <row r="2">
          <cell r="A2">
            <v>0</v>
          </cell>
        </row>
      </sheetData>
      <sheetData sheetId="5934">
        <row r="2">
          <cell r="A2">
            <v>0</v>
          </cell>
        </row>
      </sheetData>
      <sheetData sheetId="5935">
        <row r="2">
          <cell r="A2">
            <v>0</v>
          </cell>
        </row>
      </sheetData>
      <sheetData sheetId="5936">
        <row r="2">
          <cell r="A2">
            <v>0</v>
          </cell>
        </row>
      </sheetData>
      <sheetData sheetId="5937">
        <row r="2">
          <cell r="A2">
            <v>0</v>
          </cell>
        </row>
      </sheetData>
      <sheetData sheetId="5938">
        <row r="2">
          <cell r="A2">
            <v>0</v>
          </cell>
        </row>
      </sheetData>
      <sheetData sheetId="5939">
        <row r="2">
          <cell r="A2">
            <v>0</v>
          </cell>
        </row>
      </sheetData>
      <sheetData sheetId="5940">
        <row r="2">
          <cell r="A2">
            <v>0</v>
          </cell>
        </row>
      </sheetData>
      <sheetData sheetId="5941">
        <row r="2">
          <cell r="A2">
            <v>0</v>
          </cell>
        </row>
      </sheetData>
      <sheetData sheetId="5942">
        <row r="2">
          <cell r="A2">
            <v>0</v>
          </cell>
        </row>
      </sheetData>
      <sheetData sheetId="5943">
        <row r="2">
          <cell r="A2">
            <v>0</v>
          </cell>
        </row>
      </sheetData>
      <sheetData sheetId="5944">
        <row r="2">
          <cell r="A2">
            <v>0</v>
          </cell>
        </row>
      </sheetData>
      <sheetData sheetId="5945">
        <row r="2">
          <cell r="A2">
            <v>0</v>
          </cell>
        </row>
      </sheetData>
      <sheetData sheetId="5946">
        <row r="2">
          <cell r="A2">
            <v>0</v>
          </cell>
        </row>
      </sheetData>
      <sheetData sheetId="5947">
        <row r="2">
          <cell r="A2">
            <v>0</v>
          </cell>
        </row>
      </sheetData>
      <sheetData sheetId="5948">
        <row r="2">
          <cell r="A2">
            <v>0</v>
          </cell>
        </row>
      </sheetData>
      <sheetData sheetId="5949">
        <row r="2">
          <cell r="A2">
            <v>0</v>
          </cell>
        </row>
      </sheetData>
      <sheetData sheetId="5950">
        <row r="2">
          <cell r="A2">
            <v>0</v>
          </cell>
        </row>
      </sheetData>
      <sheetData sheetId="5951">
        <row r="2">
          <cell r="A2">
            <v>0</v>
          </cell>
        </row>
      </sheetData>
      <sheetData sheetId="5952">
        <row r="2">
          <cell r="A2">
            <v>0</v>
          </cell>
        </row>
      </sheetData>
      <sheetData sheetId="5953">
        <row r="2">
          <cell r="A2">
            <v>0</v>
          </cell>
        </row>
      </sheetData>
      <sheetData sheetId="5954">
        <row r="2">
          <cell r="A2">
            <v>0</v>
          </cell>
        </row>
      </sheetData>
      <sheetData sheetId="5955">
        <row r="2">
          <cell r="A2">
            <v>0</v>
          </cell>
        </row>
      </sheetData>
      <sheetData sheetId="5956">
        <row r="2">
          <cell r="A2">
            <v>0</v>
          </cell>
        </row>
      </sheetData>
      <sheetData sheetId="5957">
        <row r="2">
          <cell r="A2">
            <v>0</v>
          </cell>
        </row>
      </sheetData>
      <sheetData sheetId="5958">
        <row r="2">
          <cell r="A2">
            <v>0</v>
          </cell>
        </row>
      </sheetData>
      <sheetData sheetId="5959">
        <row r="2">
          <cell r="A2">
            <v>0</v>
          </cell>
        </row>
      </sheetData>
      <sheetData sheetId="5960">
        <row r="2">
          <cell r="A2">
            <v>0</v>
          </cell>
        </row>
      </sheetData>
      <sheetData sheetId="5961">
        <row r="2">
          <cell r="A2">
            <v>0</v>
          </cell>
        </row>
      </sheetData>
      <sheetData sheetId="5962">
        <row r="2">
          <cell r="A2">
            <v>0</v>
          </cell>
        </row>
      </sheetData>
      <sheetData sheetId="5963">
        <row r="2">
          <cell r="A2">
            <v>0</v>
          </cell>
        </row>
      </sheetData>
      <sheetData sheetId="5964">
        <row r="2">
          <cell r="A2">
            <v>0</v>
          </cell>
        </row>
      </sheetData>
      <sheetData sheetId="5965">
        <row r="2">
          <cell r="A2">
            <v>0</v>
          </cell>
        </row>
      </sheetData>
      <sheetData sheetId="5966">
        <row r="2">
          <cell r="A2">
            <v>0</v>
          </cell>
        </row>
      </sheetData>
      <sheetData sheetId="5967">
        <row r="2">
          <cell r="A2">
            <v>0</v>
          </cell>
        </row>
      </sheetData>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row r="2">
          <cell r="A2">
            <v>0</v>
          </cell>
        </row>
      </sheetData>
      <sheetData sheetId="6025"/>
      <sheetData sheetId="6026">
        <row r="2">
          <cell r="A2">
            <v>0</v>
          </cell>
        </row>
      </sheetData>
      <sheetData sheetId="6027">
        <row r="2">
          <cell r="A2">
            <v>0</v>
          </cell>
        </row>
      </sheetData>
      <sheetData sheetId="6028">
        <row r="2">
          <cell r="A2">
            <v>0</v>
          </cell>
        </row>
      </sheetData>
      <sheetData sheetId="6029">
        <row r="2">
          <cell r="A2">
            <v>0</v>
          </cell>
        </row>
      </sheetData>
      <sheetData sheetId="6030">
        <row r="2">
          <cell r="A2">
            <v>0</v>
          </cell>
        </row>
      </sheetData>
      <sheetData sheetId="6031">
        <row r="2">
          <cell r="A2">
            <v>0</v>
          </cell>
        </row>
      </sheetData>
      <sheetData sheetId="6032"/>
      <sheetData sheetId="6033">
        <row r="2">
          <cell r="A2">
            <v>0</v>
          </cell>
        </row>
      </sheetData>
      <sheetData sheetId="6034">
        <row r="2">
          <cell r="A2">
            <v>0</v>
          </cell>
        </row>
      </sheetData>
      <sheetData sheetId="6035">
        <row r="2">
          <cell r="A2">
            <v>0</v>
          </cell>
        </row>
      </sheetData>
      <sheetData sheetId="6036">
        <row r="2">
          <cell r="A2">
            <v>0</v>
          </cell>
        </row>
      </sheetData>
      <sheetData sheetId="6037">
        <row r="2">
          <cell r="A2">
            <v>0</v>
          </cell>
        </row>
      </sheetData>
      <sheetData sheetId="6038">
        <row r="2">
          <cell r="A2">
            <v>0</v>
          </cell>
        </row>
      </sheetData>
      <sheetData sheetId="6039">
        <row r="2">
          <cell r="A2">
            <v>0</v>
          </cell>
        </row>
      </sheetData>
      <sheetData sheetId="6040">
        <row r="2">
          <cell r="A2">
            <v>0</v>
          </cell>
        </row>
      </sheetData>
      <sheetData sheetId="6041">
        <row r="2">
          <cell r="A2">
            <v>0</v>
          </cell>
        </row>
      </sheetData>
      <sheetData sheetId="6042">
        <row r="2">
          <cell r="A2">
            <v>0</v>
          </cell>
        </row>
      </sheetData>
      <sheetData sheetId="6043">
        <row r="2">
          <cell r="A2">
            <v>0</v>
          </cell>
        </row>
      </sheetData>
      <sheetData sheetId="6044">
        <row r="2">
          <cell r="A2">
            <v>0</v>
          </cell>
        </row>
      </sheetData>
      <sheetData sheetId="6045">
        <row r="2">
          <cell r="A2">
            <v>0</v>
          </cell>
        </row>
      </sheetData>
      <sheetData sheetId="6046">
        <row r="2">
          <cell r="A2">
            <v>0</v>
          </cell>
        </row>
      </sheetData>
      <sheetData sheetId="6047">
        <row r="2">
          <cell r="A2">
            <v>0</v>
          </cell>
        </row>
      </sheetData>
      <sheetData sheetId="6048">
        <row r="2">
          <cell r="A2">
            <v>0</v>
          </cell>
        </row>
      </sheetData>
      <sheetData sheetId="6049">
        <row r="2">
          <cell r="A2">
            <v>0</v>
          </cell>
        </row>
      </sheetData>
      <sheetData sheetId="6050">
        <row r="2">
          <cell r="A2">
            <v>0</v>
          </cell>
        </row>
      </sheetData>
      <sheetData sheetId="6051">
        <row r="2">
          <cell r="A2">
            <v>0</v>
          </cell>
        </row>
      </sheetData>
      <sheetData sheetId="6052">
        <row r="2">
          <cell r="A2">
            <v>0</v>
          </cell>
        </row>
      </sheetData>
      <sheetData sheetId="6053">
        <row r="2">
          <cell r="A2">
            <v>0</v>
          </cell>
        </row>
      </sheetData>
      <sheetData sheetId="6054">
        <row r="2">
          <cell r="A2">
            <v>0</v>
          </cell>
        </row>
      </sheetData>
      <sheetData sheetId="6055">
        <row r="2">
          <cell r="A2">
            <v>0</v>
          </cell>
        </row>
      </sheetData>
      <sheetData sheetId="6056">
        <row r="2">
          <cell r="A2">
            <v>0</v>
          </cell>
        </row>
      </sheetData>
      <sheetData sheetId="6057">
        <row r="2">
          <cell r="A2">
            <v>0</v>
          </cell>
        </row>
      </sheetData>
      <sheetData sheetId="6058">
        <row r="2">
          <cell r="A2">
            <v>0</v>
          </cell>
        </row>
      </sheetData>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row r="2">
          <cell r="A2">
            <v>0</v>
          </cell>
        </row>
      </sheetData>
      <sheetData sheetId="6084"/>
      <sheetData sheetId="6085"/>
      <sheetData sheetId="6086"/>
      <sheetData sheetId="6087">
        <row r="2">
          <cell r="B2">
            <v>0</v>
          </cell>
        </row>
      </sheetData>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row r="2">
          <cell r="A2">
            <v>0</v>
          </cell>
        </row>
      </sheetData>
      <sheetData sheetId="6141"/>
      <sheetData sheetId="6142"/>
      <sheetData sheetId="6143"/>
      <sheetData sheetId="6144"/>
      <sheetData sheetId="6145">
        <row r="2">
          <cell r="A2">
            <v>0</v>
          </cell>
        </row>
      </sheetData>
      <sheetData sheetId="6146">
        <row r="2">
          <cell r="A2">
            <v>0</v>
          </cell>
        </row>
      </sheetData>
      <sheetData sheetId="6147">
        <row r="2">
          <cell r="A2">
            <v>0</v>
          </cell>
        </row>
      </sheetData>
      <sheetData sheetId="6148">
        <row r="2">
          <cell r="A2">
            <v>0</v>
          </cell>
        </row>
      </sheetData>
      <sheetData sheetId="6149">
        <row r="2">
          <cell r="A2" t="str">
            <v>“CONSTRUCCIÓN DE OBRAS CIVILES, ELÉCTRICAS, MECÁNICAS E INSTRUMENTACIÓN REQUERIDAS POR ECOPETROL Y SU GRUPO EMPRESARIAL PARA LA VIGENCIA 2017-2020 CON OPCIÓN DE DOS AÑOS”</v>
          </cell>
        </row>
      </sheetData>
      <sheetData sheetId="6150">
        <row r="2">
          <cell r="A2" t="str">
            <v>“CONSTRUCCIÓN DE OBRAS CIVILES, ELÉCTRICAS, MECÁNICAS E INSTRUMENTACIÓN REQUERIDAS POR ECOPETROL Y SU GRUPO EMPRESARIAL PARA LA VIGENCIA 2017-2020 CON OPCIÓN DE DOS AÑOS”</v>
          </cell>
        </row>
      </sheetData>
      <sheetData sheetId="6151">
        <row r="2">
          <cell r="A2">
            <v>0</v>
          </cell>
        </row>
      </sheetData>
      <sheetData sheetId="6152">
        <row r="2">
          <cell r="A2">
            <v>0</v>
          </cell>
        </row>
      </sheetData>
      <sheetData sheetId="6153">
        <row r="2">
          <cell r="A2">
            <v>0</v>
          </cell>
        </row>
      </sheetData>
      <sheetData sheetId="6154">
        <row r="2">
          <cell r="A2">
            <v>0</v>
          </cell>
        </row>
      </sheetData>
      <sheetData sheetId="6155">
        <row r="2">
          <cell r="A2">
            <v>0</v>
          </cell>
        </row>
      </sheetData>
      <sheetData sheetId="6156">
        <row r="2">
          <cell r="A2">
            <v>0</v>
          </cell>
        </row>
      </sheetData>
      <sheetData sheetId="6157"/>
      <sheetData sheetId="6158">
        <row r="2">
          <cell r="B2">
            <v>0</v>
          </cell>
        </row>
      </sheetData>
      <sheetData sheetId="6159">
        <row r="2">
          <cell r="A2">
            <v>0</v>
          </cell>
        </row>
      </sheetData>
      <sheetData sheetId="6160"/>
      <sheetData sheetId="6161">
        <row r="2">
          <cell r="B2">
            <v>0</v>
          </cell>
        </row>
      </sheetData>
      <sheetData sheetId="6162"/>
      <sheetData sheetId="6163"/>
      <sheetData sheetId="6164">
        <row r="2">
          <cell r="A2" t="str">
            <v>“CONSTRUCCIÓN DE OBRAS CIVILES, ELÉCTRICAS, MECÁNICAS E INSTRUMENTACIÓN REQUERIDAS POR ECOPETROL Y SU GRUPO EMPRESARIAL PARA LA VIGENCIA 2017-2020 CON OPCIÓN DE DOS AÑOS”</v>
          </cell>
        </row>
      </sheetData>
      <sheetData sheetId="6165">
        <row r="2">
          <cell r="B2">
            <v>0</v>
          </cell>
        </row>
      </sheetData>
      <sheetData sheetId="6166">
        <row r="2">
          <cell r="B2">
            <v>0</v>
          </cell>
        </row>
      </sheetData>
      <sheetData sheetId="6167">
        <row r="2">
          <cell r="B2">
            <v>0</v>
          </cell>
        </row>
      </sheetData>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row r="2">
          <cell r="B2" t="str">
            <v>Patrimonio
neto
personal</v>
          </cell>
        </row>
      </sheetData>
      <sheetData sheetId="6181"/>
      <sheetData sheetId="6182"/>
      <sheetData sheetId="6183">
        <row r="2">
          <cell r="A2" t="str">
            <v>“CONSTRUCCIÓN DE OBRAS CIVILES, ELÉCTRICAS, MECÁNICAS E INSTRUMENTACIÓN REQUERIDAS POR ECOPETROL Y SU GRUPO EMPRESARIAL PARA LA VIGENCIA 2017-2020 CON OPCIÓN DE DOS AÑOS”</v>
          </cell>
        </row>
      </sheetData>
      <sheetData sheetId="6184">
        <row r="5">
          <cell r="A5">
            <v>0</v>
          </cell>
        </row>
      </sheetData>
      <sheetData sheetId="6185"/>
      <sheetData sheetId="6186">
        <row r="2">
          <cell r="A2">
            <v>0</v>
          </cell>
        </row>
      </sheetData>
      <sheetData sheetId="6187"/>
      <sheetData sheetId="6188"/>
      <sheetData sheetId="6189">
        <row r="2">
          <cell r="B2">
            <v>0</v>
          </cell>
        </row>
      </sheetData>
      <sheetData sheetId="6190"/>
      <sheetData sheetId="6191"/>
      <sheetData sheetId="6192"/>
      <sheetData sheetId="6193"/>
      <sheetData sheetId="6194">
        <row r="2">
          <cell r="A2">
            <v>0</v>
          </cell>
        </row>
      </sheetData>
      <sheetData sheetId="6195"/>
      <sheetData sheetId="6196"/>
      <sheetData sheetId="6197"/>
      <sheetData sheetId="6198"/>
      <sheetData sheetId="6199"/>
      <sheetData sheetId="6200"/>
      <sheetData sheetId="6201"/>
      <sheetData sheetId="6202"/>
      <sheetData sheetId="6203"/>
      <sheetData sheetId="6204">
        <row r="2">
          <cell r="A2">
            <v>0</v>
          </cell>
        </row>
      </sheetData>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row r="2">
          <cell r="A2">
            <v>0</v>
          </cell>
        </row>
      </sheetData>
      <sheetData sheetId="6236">
        <row r="2">
          <cell r="A2">
            <v>0</v>
          </cell>
        </row>
      </sheetData>
      <sheetData sheetId="6237">
        <row r="2">
          <cell r="A2">
            <v>0</v>
          </cell>
        </row>
      </sheetData>
      <sheetData sheetId="6238">
        <row r="2">
          <cell r="A2">
            <v>0</v>
          </cell>
        </row>
      </sheetData>
      <sheetData sheetId="6239">
        <row r="2">
          <cell r="A2">
            <v>0</v>
          </cell>
        </row>
      </sheetData>
      <sheetData sheetId="6240">
        <row r="2">
          <cell r="A2">
            <v>0</v>
          </cell>
        </row>
      </sheetData>
      <sheetData sheetId="6241">
        <row r="2">
          <cell r="A2">
            <v>0</v>
          </cell>
        </row>
      </sheetData>
      <sheetData sheetId="6242">
        <row r="2">
          <cell r="A2">
            <v>0</v>
          </cell>
        </row>
      </sheetData>
      <sheetData sheetId="6243">
        <row r="2">
          <cell r="A2">
            <v>0</v>
          </cell>
        </row>
      </sheetData>
      <sheetData sheetId="6244">
        <row r="2">
          <cell r="A2">
            <v>0</v>
          </cell>
        </row>
      </sheetData>
      <sheetData sheetId="6245">
        <row r="2">
          <cell r="A2">
            <v>0</v>
          </cell>
        </row>
      </sheetData>
      <sheetData sheetId="6246">
        <row r="2">
          <cell r="A2">
            <v>0</v>
          </cell>
        </row>
      </sheetData>
      <sheetData sheetId="6247">
        <row r="2">
          <cell r="A2">
            <v>0</v>
          </cell>
        </row>
      </sheetData>
      <sheetData sheetId="6248">
        <row r="2">
          <cell r="A2">
            <v>0</v>
          </cell>
        </row>
      </sheetData>
      <sheetData sheetId="6249">
        <row r="2">
          <cell r="A2">
            <v>0</v>
          </cell>
        </row>
      </sheetData>
      <sheetData sheetId="6250">
        <row r="2">
          <cell r="A2">
            <v>0</v>
          </cell>
        </row>
      </sheetData>
      <sheetData sheetId="6251">
        <row r="2">
          <cell r="A2">
            <v>0</v>
          </cell>
        </row>
      </sheetData>
      <sheetData sheetId="6252">
        <row r="2">
          <cell r="A2">
            <v>0</v>
          </cell>
        </row>
      </sheetData>
      <sheetData sheetId="6253">
        <row r="2">
          <cell r="A2">
            <v>0</v>
          </cell>
        </row>
      </sheetData>
      <sheetData sheetId="6254">
        <row r="2">
          <cell r="A2">
            <v>0</v>
          </cell>
        </row>
      </sheetData>
      <sheetData sheetId="6255">
        <row r="2">
          <cell r="A2">
            <v>0</v>
          </cell>
        </row>
      </sheetData>
      <sheetData sheetId="6256">
        <row r="2">
          <cell r="A2">
            <v>0</v>
          </cell>
        </row>
      </sheetData>
      <sheetData sheetId="6257">
        <row r="2">
          <cell r="A2">
            <v>0</v>
          </cell>
        </row>
      </sheetData>
      <sheetData sheetId="6258">
        <row r="2">
          <cell r="A2">
            <v>0</v>
          </cell>
        </row>
      </sheetData>
      <sheetData sheetId="6259">
        <row r="2">
          <cell r="A2">
            <v>0</v>
          </cell>
        </row>
      </sheetData>
      <sheetData sheetId="6260">
        <row r="2">
          <cell r="A2">
            <v>0</v>
          </cell>
        </row>
      </sheetData>
      <sheetData sheetId="6261">
        <row r="2">
          <cell r="A2">
            <v>0</v>
          </cell>
        </row>
      </sheetData>
      <sheetData sheetId="6262">
        <row r="2">
          <cell r="A2">
            <v>0</v>
          </cell>
        </row>
      </sheetData>
      <sheetData sheetId="6263">
        <row r="2">
          <cell r="A2">
            <v>0</v>
          </cell>
        </row>
      </sheetData>
      <sheetData sheetId="6264">
        <row r="2">
          <cell r="A2">
            <v>0</v>
          </cell>
        </row>
      </sheetData>
      <sheetData sheetId="6265">
        <row r="2">
          <cell r="A2">
            <v>0</v>
          </cell>
        </row>
      </sheetData>
      <sheetData sheetId="6266">
        <row r="2">
          <cell r="A2">
            <v>0</v>
          </cell>
        </row>
      </sheetData>
      <sheetData sheetId="6267">
        <row r="2">
          <cell r="A2">
            <v>0</v>
          </cell>
        </row>
      </sheetData>
      <sheetData sheetId="6268">
        <row r="2">
          <cell r="A2">
            <v>0</v>
          </cell>
        </row>
      </sheetData>
      <sheetData sheetId="6269">
        <row r="2">
          <cell r="A2">
            <v>0</v>
          </cell>
        </row>
      </sheetData>
      <sheetData sheetId="6270">
        <row r="2">
          <cell r="A2">
            <v>0</v>
          </cell>
        </row>
      </sheetData>
      <sheetData sheetId="6271">
        <row r="2">
          <cell r="A2">
            <v>0</v>
          </cell>
        </row>
      </sheetData>
      <sheetData sheetId="6272">
        <row r="2">
          <cell r="A2">
            <v>0</v>
          </cell>
        </row>
      </sheetData>
      <sheetData sheetId="6273">
        <row r="2">
          <cell r="A2">
            <v>0</v>
          </cell>
        </row>
      </sheetData>
      <sheetData sheetId="6274">
        <row r="2">
          <cell r="A2">
            <v>0</v>
          </cell>
        </row>
      </sheetData>
      <sheetData sheetId="6275">
        <row r="2">
          <cell r="A2">
            <v>0</v>
          </cell>
        </row>
      </sheetData>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row r="2">
          <cell r="A2">
            <v>0</v>
          </cell>
        </row>
      </sheetData>
      <sheetData sheetId="6333"/>
      <sheetData sheetId="6334">
        <row r="2">
          <cell r="A2">
            <v>0</v>
          </cell>
        </row>
      </sheetData>
      <sheetData sheetId="6335">
        <row r="2">
          <cell r="A2">
            <v>0</v>
          </cell>
        </row>
      </sheetData>
      <sheetData sheetId="6336">
        <row r="2">
          <cell r="A2">
            <v>0</v>
          </cell>
        </row>
      </sheetData>
      <sheetData sheetId="6337">
        <row r="2">
          <cell r="A2">
            <v>0</v>
          </cell>
        </row>
      </sheetData>
      <sheetData sheetId="6338">
        <row r="2">
          <cell r="A2">
            <v>0</v>
          </cell>
        </row>
      </sheetData>
      <sheetData sheetId="6339">
        <row r="2">
          <cell r="A2">
            <v>0</v>
          </cell>
        </row>
      </sheetData>
      <sheetData sheetId="6340"/>
      <sheetData sheetId="6341">
        <row r="2">
          <cell r="A2">
            <v>0</v>
          </cell>
        </row>
      </sheetData>
      <sheetData sheetId="6342">
        <row r="2">
          <cell r="A2">
            <v>0</v>
          </cell>
        </row>
      </sheetData>
      <sheetData sheetId="6343">
        <row r="2">
          <cell r="A2">
            <v>0</v>
          </cell>
        </row>
      </sheetData>
      <sheetData sheetId="6344">
        <row r="2">
          <cell r="A2">
            <v>0</v>
          </cell>
        </row>
      </sheetData>
      <sheetData sheetId="6345">
        <row r="2">
          <cell r="A2">
            <v>0</v>
          </cell>
        </row>
      </sheetData>
      <sheetData sheetId="6346">
        <row r="2">
          <cell r="A2">
            <v>0</v>
          </cell>
        </row>
      </sheetData>
      <sheetData sheetId="6347">
        <row r="2">
          <cell r="A2">
            <v>0</v>
          </cell>
        </row>
      </sheetData>
      <sheetData sheetId="6348">
        <row r="2">
          <cell r="A2">
            <v>0</v>
          </cell>
        </row>
      </sheetData>
      <sheetData sheetId="6349">
        <row r="2">
          <cell r="A2">
            <v>0</v>
          </cell>
        </row>
      </sheetData>
      <sheetData sheetId="6350">
        <row r="2">
          <cell r="A2">
            <v>0</v>
          </cell>
        </row>
      </sheetData>
      <sheetData sheetId="6351">
        <row r="2">
          <cell r="A2">
            <v>0</v>
          </cell>
        </row>
      </sheetData>
      <sheetData sheetId="6352">
        <row r="2">
          <cell r="A2">
            <v>0</v>
          </cell>
        </row>
      </sheetData>
      <sheetData sheetId="6353">
        <row r="2">
          <cell r="A2">
            <v>0</v>
          </cell>
        </row>
      </sheetData>
      <sheetData sheetId="6354">
        <row r="2">
          <cell r="A2">
            <v>0</v>
          </cell>
        </row>
      </sheetData>
      <sheetData sheetId="6355">
        <row r="2">
          <cell r="A2">
            <v>0</v>
          </cell>
        </row>
      </sheetData>
      <sheetData sheetId="6356">
        <row r="2">
          <cell r="A2">
            <v>0</v>
          </cell>
        </row>
      </sheetData>
      <sheetData sheetId="6357">
        <row r="2">
          <cell r="A2">
            <v>0</v>
          </cell>
        </row>
      </sheetData>
      <sheetData sheetId="6358">
        <row r="2">
          <cell r="A2">
            <v>0</v>
          </cell>
        </row>
      </sheetData>
      <sheetData sheetId="6359">
        <row r="2">
          <cell r="A2">
            <v>0</v>
          </cell>
        </row>
      </sheetData>
      <sheetData sheetId="6360">
        <row r="2">
          <cell r="A2">
            <v>0</v>
          </cell>
        </row>
      </sheetData>
      <sheetData sheetId="6361">
        <row r="2">
          <cell r="A2">
            <v>0</v>
          </cell>
        </row>
      </sheetData>
      <sheetData sheetId="6362">
        <row r="2">
          <cell r="A2">
            <v>0</v>
          </cell>
        </row>
      </sheetData>
      <sheetData sheetId="6363">
        <row r="2">
          <cell r="A2">
            <v>0</v>
          </cell>
        </row>
      </sheetData>
      <sheetData sheetId="6364">
        <row r="2">
          <cell r="A2">
            <v>0</v>
          </cell>
        </row>
      </sheetData>
      <sheetData sheetId="6365">
        <row r="2">
          <cell r="A2">
            <v>0</v>
          </cell>
        </row>
      </sheetData>
      <sheetData sheetId="6366">
        <row r="2">
          <cell r="A2">
            <v>0</v>
          </cell>
        </row>
      </sheetData>
      <sheetData sheetId="6367"/>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sheetData sheetId="6392" refreshError="1"/>
      <sheetData sheetId="6393" refreshError="1"/>
      <sheetData sheetId="6394" refreshError="1"/>
      <sheetData sheetId="6395"/>
      <sheetData sheetId="6396"/>
      <sheetData sheetId="6397"/>
      <sheetData sheetId="6398"/>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sheetData sheetId="6449"/>
      <sheetData sheetId="6450"/>
      <sheetData sheetId="6451"/>
      <sheetData sheetId="6452"/>
      <sheetData sheetId="6453" refreshError="1"/>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refreshError="1"/>
      <sheetData sheetId="6478" refreshError="1"/>
      <sheetData sheetId="6479" refreshError="1"/>
      <sheetData sheetId="6480"/>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ow r="2">
          <cell r="A2">
            <v>0</v>
          </cell>
        </row>
      </sheetData>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row r="2">
          <cell r="A2">
            <v>0</v>
          </cell>
        </row>
      </sheetData>
      <sheetData sheetId="6544">
        <row r="2">
          <cell r="A2">
            <v>0</v>
          </cell>
        </row>
      </sheetData>
      <sheetData sheetId="6545">
        <row r="2">
          <cell r="A2">
            <v>0</v>
          </cell>
        </row>
      </sheetData>
      <sheetData sheetId="6546">
        <row r="2">
          <cell r="A2">
            <v>0</v>
          </cell>
        </row>
      </sheetData>
      <sheetData sheetId="6547">
        <row r="2">
          <cell r="A2">
            <v>0</v>
          </cell>
        </row>
      </sheetData>
      <sheetData sheetId="6548">
        <row r="2">
          <cell r="A2">
            <v>0</v>
          </cell>
        </row>
      </sheetData>
      <sheetData sheetId="6549">
        <row r="2">
          <cell r="A2">
            <v>0</v>
          </cell>
        </row>
      </sheetData>
      <sheetData sheetId="6550">
        <row r="2">
          <cell r="A2">
            <v>0</v>
          </cell>
        </row>
      </sheetData>
      <sheetData sheetId="6551">
        <row r="2">
          <cell r="A2">
            <v>0</v>
          </cell>
        </row>
      </sheetData>
      <sheetData sheetId="6552">
        <row r="2">
          <cell r="A2">
            <v>0</v>
          </cell>
        </row>
      </sheetData>
      <sheetData sheetId="6553">
        <row r="2">
          <cell r="A2">
            <v>0</v>
          </cell>
        </row>
      </sheetData>
      <sheetData sheetId="6554">
        <row r="2">
          <cell r="A2">
            <v>0</v>
          </cell>
        </row>
      </sheetData>
      <sheetData sheetId="6555">
        <row r="2">
          <cell r="A2">
            <v>0</v>
          </cell>
        </row>
      </sheetData>
      <sheetData sheetId="6556">
        <row r="2">
          <cell r="A2">
            <v>0</v>
          </cell>
        </row>
      </sheetData>
      <sheetData sheetId="6557">
        <row r="2">
          <cell r="A2">
            <v>0</v>
          </cell>
        </row>
      </sheetData>
      <sheetData sheetId="6558">
        <row r="2">
          <cell r="A2">
            <v>0</v>
          </cell>
        </row>
      </sheetData>
      <sheetData sheetId="6559">
        <row r="2">
          <cell r="A2">
            <v>0</v>
          </cell>
        </row>
      </sheetData>
      <sheetData sheetId="6560">
        <row r="2">
          <cell r="A2">
            <v>0</v>
          </cell>
        </row>
      </sheetData>
      <sheetData sheetId="6561">
        <row r="2">
          <cell r="A2">
            <v>0</v>
          </cell>
        </row>
      </sheetData>
      <sheetData sheetId="6562">
        <row r="2">
          <cell r="A2">
            <v>0</v>
          </cell>
        </row>
      </sheetData>
      <sheetData sheetId="6563">
        <row r="2">
          <cell r="A2">
            <v>0</v>
          </cell>
        </row>
      </sheetData>
      <sheetData sheetId="6564">
        <row r="2">
          <cell r="A2">
            <v>0</v>
          </cell>
        </row>
      </sheetData>
      <sheetData sheetId="6565">
        <row r="2">
          <cell r="A2">
            <v>0</v>
          </cell>
        </row>
      </sheetData>
      <sheetData sheetId="6566">
        <row r="2">
          <cell r="A2">
            <v>0</v>
          </cell>
        </row>
      </sheetData>
      <sheetData sheetId="6567">
        <row r="2">
          <cell r="A2">
            <v>0</v>
          </cell>
        </row>
      </sheetData>
      <sheetData sheetId="6568">
        <row r="2">
          <cell r="A2">
            <v>0</v>
          </cell>
        </row>
      </sheetData>
      <sheetData sheetId="6569">
        <row r="2">
          <cell r="A2">
            <v>0</v>
          </cell>
        </row>
      </sheetData>
      <sheetData sheetId="6570">
        <row r="2">
          <cell r="A2">
            <v>0</v>
          </cell>
        </row>
      </sheetData>
      <sheetData sheetId="6571">
        <row r="2">
          <cell r="A2">
            <v>0</v>
          </cell>
        </row>
      </sheetData>
      <sheetData sheetId="6572">
        <row r="2">
          <cell r="A2">
            <v>0</v>
          </cell>
        </row>
      </sheetData>
      <sheetData sheetId="6573">
        <row r="2">
          <cell r="A2">
            <v>0</v>
          </cell>
        </row>
      </sheetData>
      <sheetData sheetId="6574">
        <row r="2">
          <cell r="A2">
            <v>0</v>
          </cell>
        </row>
      </sheetData>
      <sheetData sheetId="6575">
        <row r="2">
          <cell r="A2">
            <v>0</v>
          </cell>
        </row>
      </sheetData>
      <sheetData sheetId="6576">
        <row r="2">
          <cell r="A2">
            <v>0</v>
          </cell>
        </row>
      </sheetData>
      <sheetData sheetId="6577">
        <row r="2">
          <cell r="A2">
            <v>0</v>
          </cell>
        </row>
      </sheetData>
      <sheetData sheetId="6578">
        <row r="2">
          <cell r="A2">
            <v>0</v>
          </cell>
        </row>
      </sheetData>
      <sheetData sheetId="6579">
        <row r="2">
          <cell r="A2">
            <v>0</v>
          </cell>
        </row>
      </sheetData>
      <sheetData sheetId="6580">
        <row r="2">
          <cell r="A2">
            <v>0</v>
          </cell>
        </row>
      </sheetData>
      <sheetData sheetId="6581">
        <row r="2">
          <cell r="A2">
            <v>0</v>
          </cell>
        </row>
      </sheetData>
      <sheetData sheetId="6582">
        <row r="2">
          <cell r="A2">
            <v>0</v>
          </cell>
        </row>
      </sheetData>
      <sheetData sheetId="6583">
        <row r="2">
          <cell r="A2">
            <v>0</v>
          </cell>
        </row>
      </sheetData>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row r="2">
          <cell r="A2">
            <v>0</v>
          </cell>
        </row>
      </sheetData>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sheetData sheetId="6700" refreshError="1"/>
      <sheetData sheetId="6701" refreshError="1"/>
      <sheetData sheetId="6702" refreshError="1"/>
      <sheetData sheetId="6703"/>
      <sheetData sheetId="6704" refreshError="1"/>
      <sheetData sheetId="6705"/>
      <sheetData sheetId="6706"/>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refreshError="1"/>
      <sheetData sheetId="6776" refreshError="1"/>
      <sheetData sheetId="6777" refreshError="1"/>
      <sheetData sheetId="6778"/>
      <sheetData sheetId="6779"/>
      <sheetData sheetId="6780"/>
      <sheetData sheetId="6781"/>
      <sheetData sheetId="6782"/>
      <sheetData sheetId="6783"/>
      <sheetData sheetId="6784"/>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ow r="2">
          <cell r="A2" t="str">
            <v>FORMULARIO N° 4</v>
          </cell>
        </row>
      </sheetData>
      <sheetData sheetId="6822">
        <row r="2">
          <cell r="A2">
            <v>0</v>
          </cell>
        </row>
      </sheetData>
      <sheetData sheetId="6823">
        <row r="2">
          <cell r="A2">
            <v>0</v>
          </cell>
        </row>
      </sheetData>
      <sheetData sheetId="6824">
        <row r="2">
          <cell r="A2">
            <v>0</v>
          </cell>
        </row>
      </sheetData>
      <sheetData sheetId="6825">
        <row r="2">
          <cell r="B2">
            <v>0</v>
          </cell>
        </row>
      </sheetData>
      <sheetData sheetId="6826"/>
      <sheetData sheetId="6827">
        <row r="2">
          <cell r="B2">
            <v>0</v>
          </cell>
        </row>
      </sheetData>
      <sheetData sheetId="6828" refreshError="1"/>
      <sheetData sheetId="6829" refreshError="1"/>
      <sheetData sheetId="6830" refreshError="1"/>
      <sheetData sheetId="6831">
        <row r="2">
          <cell r="A2" t="str">
            <v xml:space="preserve">PROYECTO: Elaborar los estudios y diseños Técnicos para llevar a cabo las obras de adecuación y remodelación de las oficinas 204, 205, 206, 1004, 1005, y 1006, y primero y segundo piso del edificio 9-57 en la Calle 78 No. 9-57 Bogotá, D.C. </v>
          </cell>
        </row>
      </sheetData>
      <sheetData sheetId="6832"/>
      <sheetData sheetId="6833"/>
      <sheetData sheetId="6834"/>
      <sheetData sheetId="6835"/>
      <sheetData sheetId="6836"/>
      <sheetData sheetId="6837"/>
      <sheetData sheetId="6838"/>
      <sheetData sheetId="6839" refreshError="1"/>
      <sheetData sheetId="6840" refreshError="1"/>
      <sheetData sheetId="6841" refreshError="1"/>
      <sheetData sheetId="6842" refreshError="1"/>
      <sheetData sheetId="6843" refreshError="1"/>
      <sheetData sheetId="6844">
        <row r="2">
          <cell r="A2">
            <v>0</v>
          </cell>
        </row>
      </sheetData>
      <sheetData sheetId="6845"/>
      <sheetData sheetId="6846"/>
      <sheetData sheetId="6847"/>
      <sheetData sheetId="6848"/>
      <sheetData sheetId="6849"/>
      <sheetData sheetId="6850">
        <row r="2">
          <cell r="A2">
            <v>0</v>
          </cell>
        </row>
      </sheetData>
      <sheetData sheetId="6851"/>
      <sheetData sheetId="6852">
        <row r="2">
          <cell r="A2">
            <v>0</v>
          </cell>
        </row>
      </sheetData>
      <sheetData sheetId="6853"/>
      <sheetData sheetId="6854">
        <row r="2">
          <cell r="A2">
            <v>0</v>
          </cell>
        </row>
      </sheetData>
      <sheetData sheetId="6855">
        <row r="5">
          <cell r="B5">
            <v>0</v>
          </cell>
        </row>
      </sheetData>
      <sheetData sheetId="6856"/>
      <sheetData sheetId="6857">
        <row r="2">
          <cell r="A2">
            <v>0</v>
          </cell>
        </row>
      </sheetData>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ow r="2">
          <cell r="A2">
            <v>0</v>
          </cell>
        </row>
      </sheetData>
      <sheetData sheetId="6873">
        <row r="2">
          <cell r="A2">
            <v>0</v>
          </cell>
        </row>
      </sheetData>
      <sheetData sheetId="6874">
        <row r="2">
          <cell r="A2">
            <v>0</v>
          </cell>
        </row>
      </sheetData>
      <sheetData sheetId="6875">
        <row r="2">
          <cell r="A2">
            <v>0</v>
          </cell>
        </row>
      </sheetData>
      <sheetData sheetId="6876">
        <row r="2">
          <cell r="A2">
            <v>0</v>
          </cell>
        </row>
      </sheetData>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row r="2">
          <cell r="B2">
            <v>0</v>
          </cell>
        </row>
      </sheetData>
      <sheetData sheetId="6890">
        <row r="2">
          <cell r="B2">
            <v>0</v>
          </cell>
        </row>
      </sheetData>
      <sheetData sheetId="6891">
        <row r="2">
          <cell r="A2">
            <v>0</v>
          </cell>
        </row>
      </sheetData>
      <sheetData sheetId="6892">
        <row r="2">
          <cell r="A2">
            <v>0</v>
          </cell>
        </row>
      </sheetData>
      <sheetData sheetId="6893">
        <row r="2">
          <cell r="A2">
            <v>0</v>
          </cell>
        </row>
      </sheetData>
      <sheetData sheetId="6894">
        <row r="2">
          <cell r="A2">
            <v>0</v>
          </cell>
        </row>
      </sheetData>
      <sheetData sheetId="6895">
        <row r="2">
          <cell r="A2">
            <v>0</v>
          </cell>
        </row>
      </sheetData>
      <sheetData sheetId="6896" refreshError="1"/>
      <sheetData sheetId="6897" refreshError="1"/>
      <sheetData sheetId="6898" refreshError="1"/>
      <sheetData sheetId="6899" refreshError="1"/>
      <sheetData sheetId="6900" refreshError="1"/>
      <sheetData sheetId="6901" refreshError="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sheetData sheetId="696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INV"/>
      <sheetName val="AASH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P."/>
      <sheetName val="original_sist"/>
      <sheetName val="Hoja3"/>
      <sheetName val="DATOS"/>
      <sheetName val="SALARIOS CONVENC"/>
      <sheetName val="MATERIALES BL1"/>
      <sheetName val="SALARIOS CONVENC. - CALCULO"/>
      <sheetName val="Z209"/>
      <sheetName val="SURVEY"/>
      <sheetName val="OPCIONES DE SIMULACION"/>
      <sheetName val="COSTOS DE TRANSPORTE"/>
      <sheetName val="BOUNDS &amp; ROWS"/>
      <sheetName val="COMPRA MATERIA PRIMA"/>
      <sheetName val="STRSUMM0"/>
      <sheetName val="General"/>
      <sheetName val="EDT"/>
      <sheetName val="Bases 2A"/>
      <sheetName val="tuberia"/>
      <sheetName val="TABLAS"/>
      <sheetName val="Valor Oferta"/>
      <sheetName val="Form5 _Pág_ 1"/>
      <sheetName val="DEST. MEDIOS"/>
      <sheetName val="COMBUASF"/>
      <sheetName val="BALCRUDO"/>
      <sheetName val="PRECIOS"/>
      <sheetName val="CARGASPROC."/>
      <sheetName val="G L P  FINAL"/>
      <sheetName val="Resumen"/>
      <sheetName val="O_P_"/>
      <sheetName val="SALARIOS_CONVENC"/>
      <sheetName val="MATERIALES_BL1"/>
      <sheetName val="SALARIOS_CONVENC__-_CALCULO"/>
      <sheetName val="OPCIONES_DE_SIMULACION"/>
      <sheetName val="COSTOS_DE_TRANSPORTE"/>
      <sheetName val="BOUNDS_&amp;_ROWS"/>
      <sheetName val="COMPRA_MATERIA_PRIMA"/>
      <sheetName val="Bases_2A"/>
      <sheetName val="Valor_Oferta"/>
      <sheetName val="Form5__Pág__1"/>
      <sheetName val="DEST__MEDIOS"/>
      <sheetName val="CARGASPROC_"/>
      <sheetName val="G_L_P__FINAL"/>
      <sheetName val="O_P_1"/>
      <sheetName val="SALARIOS_CONVENC1"/>
      <sheetName val="MATERIALES_BL11"/>
      <sheetName val="SALARIOS_CONVENC__-_CALCULO1"/>
      <sheetName val="OPCIONES_DE_SIMULACION1"/>
      <sheetName val="COSTOS_DE_TRANSPORTE1"/>
      <sheetName val="BOUNDS_&amp;_ROWS1"/>
      <sheetName val="COMPRA_MATERIA_PRIMA1"/>
      <sheetName val="Bases_2A1"/>
      <sheetName val="Valor_Oferta1"/>
      <sheetName val="Form5__Pág__11"/>
      <sheetName val="DEST__MEDIOS1"/>
      <sheetName val="CARGASPROC_1"/>
      <sheetName val="G_L_P__FINAL1"/>
      <sheetName val="LIQ.SEM18 GDT"/>
      <sheetName val="LIQ.SEM19 GDT"/>
      <sheetName val="LIQ.SEM 20-21 GDT"/>
      <sheetName val="LIQ.SEM18 GCH"/>
      <sheetName val="LIQ.SEM19 GCH"/>
      <sheetName val="LIQ.SEM 20-21 G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URCDIT"/>
      <sheetName val="DATOS"/>
      <sheetName val="Lineas del PACC"/>
      <sheetName val="DATOS_CONTRATO"/>
      <sheetName val="Análisis_determinístico"/>
      <sheetName val="DEST__MEDIOS"/>
      <sheetName val="CARGASPROC_"/>
      <sheetName val="G_L_P__FINAL"/>
      <sheetName val="Lineas_del_PACC"/>
      <sheetName val="DATOS_CONTRATO1"/>
      <sheetName val="Análisis_determinístico1"/>
      <sheetName val="DEST__MEDIOS1"/>
      <sheetName val="CARGASPROC_1"/>
      <sheetName val="G_L_P__FINAL1"/>
      <sheetName val="Lineas_del_PACC1"/>
      <sheetName val="Informe_Semanal1"/>
      <sheetName val="BHA#4_8_5 inch"/>
      <sheetName val="DPC"/>
      <sheetName val="Bases de Datos"/>
      <sheetName val="Instrucciones "/>
      <sheetName val="Tablas"/>
      <sheetName val="Tbg Tally"/>
      <sheetName val="Reverse Tally"/>
      <sheetName val="PERSON"/>
      <sheetName val="API93"/>
      <sheetName val="TABPOZO"/>
      <sheetName val="CONTRATO"/>
      <sheetName val="Hoja1"/>
      <sheetName val="5094-2003"/>
      <sheetName val="Materiales"/>
      <sheetName val="Informe_Semanal_1"/>
    </sheetNames>
    <sheetDataSet>
      <sheetData sheetId="0" refreshError="1"/>
      <sheetData sheetId="1" refreshError="1">
        <row r="6">
          <cell r="E6" t="str">
            <v>ECOPETROL G.C.O.</v>
          </cell>
        </row>
        <row r="10">
          <cell r="F10">
            <v>4225</v>
          </cell>
        </row>
        <row r="20">
          <cell r="F20">
            <v>6.9599999999999995E-2</v>
          </cell>
        </row>
        <row r="22">
          <cell r="F22">
            <v>6.9599999999999995E-2</v>
          </cell>
        </row>
        <row r="29">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 val="[EST0798.XLS]__cceficiente_sh_2"/>
      <sheetName val="EMPRESA"/>
    </sheetNames>
    <definedNames>
      <definedName name="_xlbgnm.ane7"/>
      <definedName name="_xlbgnm.ane8"/>
    </defined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BASE-LISTAS"/>
      <sheetName val="LIQUIDACIONESPERSONAL"/>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 val="Constantes Generales"/>
      <sheetName val="Prestaciones Sociales"/>
      <sheetName val="PU (2)"/>
      <sheetName val="PR 1"/>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DATA"/>
      <sheetName val="ADMIN"/>
      <sheetName val="M&amp;E  (2)"/>
      <sheetName val="M&amp;E "/>
      <sheetName val="U (BORRADOR)"/>
      <sheetName val="SOLICITUDES DE PERSONAL"/>
      <sheetName val="DL"/>
      <sheetName val="2)"/>
      <sheetName val="PRIMARIO APUS"/>
      <sheetName val="3) PRESUPUESTO"/>
      <sheetName val="1"/>
      <sheetName val="1 (2)"/>
      <sheetName val="2"/>
      <sheetName val="2 (2)"/>
      <sheetName val="3"/>
      <sheetName val="3 (2)"/>
      <sheetName val="4"/>
      <sheetName val="4 (2)"/>
      <sheetName val="5"/>
      <sheetName val="5 (2)"/>
      <sheetName val="6"/>
      <sheetName val="6 (2)"/>
      <sheetName val="7"/>
      <sheetName val="7 (2)"/>
      <sheetName val="8"/>
      <sheetName val="8 (2)"/>
      <sheetName val="9"/>
      <sheetName val="9 (2)"/>
      <sheetName val="10"/>
      <sheetName val="10 (2)"/>
      <sheetName val="11"/>
      <sheetName val="11 (2)"/>
      <sheetName val="12"/>
      <sheetName val="12 (2)"/>
      <sheetName val="13"/>
      <sheetName val="13 (2)"/>
      <sheetName val="14"/>
      <sheetName val="14 (2)"/>
      <sheetName val="15"/>
      <sheetName val="15 (2)"/>
      <sheetName val="16"/>
      <sheetName val="16 (2)"/>
      <sheetName val="17"/>
      <sheetName val="17 (2)"/>
      <sheetName val="18"/>
      <sheetName val="18 (2)"/>
      <sheetName val="19"/>
      <sheetName val="19 (2)"/>
      <sheetName val="20"/>
      <sheetName val="20 (2)"/>
      <sheetName val="21"/>
      <sheetName val="21 (2)"/>
      <sheetName val="22"/>
      <sheetName val="22 (2)"/>
      <sheetName val="23"/>
      <sheetName val="23 (2)"/>
      <sheetName val="24"/>
      <sheetName val="24 (2)"/>
      <sheetName val="25"/>
      <sheetName val="25 (2)"/>
      <sheetName val="26"/>
      <sheetName val="26 (2)"/>
      <sheetName val="27"/>
      <sheetName val="27 (2)"/>
      <sheetName val="28"/>
      <sheetName val="28 (2)"/>
      <sheetName val="29"/>
      <sheetName val="29 (2)"/>
      <sheetName val="30"/>
      <sheetName val="30 (2)"/>
      <sheetName val="31"/>
      <sheetName val="31 (2)"/>
      <sheetName val="32"/>
      <sheetName val="32 (2)"/>
      <sheetName val="33"/>
      <sheetName val="33 (2)"/>
      <sheetName val="34"/>
      <sheetName val="34 (2)"/>
      <sheetName val="35"/>
      <sheetName val="35 (2)"/>
      <sheetName val="36"/>
      <sheetName val="36 (2)"/>
      <sheetName val="37"/>
      <sheetName val="37 (2)"/>
      <sheetName val="38"/>
      <sheetName val="38 (2)"/>
      <sheetName val="39"/>
      <sheetName val="39 (2)"/>
      <sheetName val="40"/>
      <sheetName val="40 (2)"/>
      <sheetName val="41"/>
      <sheetName val="41 (2)"/>
      <sheetName val="42"/>
      <sheetName val="42 (2)"/>
      <sheetName val="43"/>
      <sheetName val="43 (2)"/>
      <sheetName val="44"/>
      <sheetName val="44 (2)"/>
      <sheetName val="45"/>
      <sheetName val="45 (2)"/>
      <sheetName val="46"/>
      <sheetName val="46 (2)"/>
      <sheetName val="47"/>
      <sheetName val="47 (2)"/>
      <sheetName val="5) P-INVERSIONES"/>
      <sheetName val="6) FLUJO DE CAJA"/>
      <sheetName val="7) INST PROV"/>
      <sheetName val="Datos"/>
      <sheetName val="IN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MdeO"/>
      <sheetName val="Concretos"/>
      <sheetName val="Total Insumos"/>
      <sheetName val="PRECIOS INSUMOS"/>
      <sheetName val="APUs"/>
      <sheetName val="Presupuesto HMP E1"/>
      <sheetName val="Presupuesto HMP CIRUGÍA"/>
      <sheetName val="Presupuesto HMP E2A"/>
      <sheetName val="Presupuesto HMP E2B"/>
      <sheetName val="Total Etapas Presupuesto HMP"/>
      <sheetName val="Presupuesto Estructural"/>
      <sheetName val="Gráfico1"/>
      <sheetName val="Resumen Presupuesto"/>
      <sheetName val="ACERO chele "/>
      <sheetName val="CANTIDAD DE OBRA"/>
      <sheetName val="CANT"/>
      <sheetName val="ACERO ITA "/>
      <sheetName val="CANTIDAD DE OBRA ITA"/>
      <sheetName val="ACERO "/>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BARANDAS"/>
      <sheetName val="ACERO DE REF"/>
      <sheetName val="ACERO DE PREESF."/>
      <sheetName val="JUNTAS PTES"/>
      <sheetName val="ESTR. ACERO"/>
      <sheetName val="TUBERIA REF"/>
      <sheetName val="DISIPADOR"/>
      <sheetName val="FILTROS"/>
      <sheetName val="MARCA VIAL"/>
      <sheetName val="OBRAS VARIA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 val="OCTUBRE"/>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antidades"/>
      <sheetName val="CntrlCantidades"/>
      <sheetName val="Graf_fondos"/>
      <sheetName val="%programado"/>
      <sheetName val="Control"/>
      <sheetName val="AVANCE"/>
      <sheetName val="curva_Avance"/>
      <sheetName val="ejecutivo"/>
      <sheetName val="Módulo2"/>
      <sheetName val="Módulo3"/>
      <sheetName val="LN5-CHC.4-7-SS7"/>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STRING"/>
      <sheetName val="Module Macro"/>
      <sheetName val="REPORT"/>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hart1"/>
      <sheetName val="CUASITLA"/>
      <sheetName val="GRADIENTE DE TEMPERATURA"/>
      <sheetName val="MEMÓRIA"/>
      <sheetName val="YOYO"/>
      <sheetName val="SPRO"/>
      <sheetName val="LINC"/>
      <sheetName val="String DST2"/>
      <sheetName val=" TALLY "/>
      <sheetName val="TALLY"/>
      <sheetName val="tubos e informaçoes"/>
      <sheetName val="col de teste"/>
      <sheetName val="cálculos"/>
      <sheetName val="esq. de poço"/>
      <sheetName val="Client (2)"/>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Graficas"/>
      <sheetName val="TANQUE C"/>
      <sheetName val="Bomba SERVIRENT "/>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CUMULADOS"/>
      <sheetName val="Daily"/>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TANQUES"/>
      <sheetName val="VARIABLES"/>
      <sheetName val="TANQUE 2"/>
      <sheetName val="TANQUE 3"/>
      <sheetName val="TANQUE 4"/>
      <sheetName val="TANQUE 5"/>
      <sheetName val="TANQUE 6"/>
      <sheetName val="TANQUE 7"/>
      <sheetName val="TANQUE 8"/>
      <sheetName val="TANQUE 9"/>
      <sheetName val="C"/>
      <sheetName val="POR1"/>
      <sheetName val="JOB LOG"/>
      <sheetName val="SWAB 02"/>
      <sheetName val="GRAF. SWAB 02"/>
      <sheetName val="NIVELES 02"/>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FORMATO"/>
      <sheetName val="BUSCADOR"/>
      <sheetName val="TK DIESEL"/>
      <sheetName val="AFORO"/>
      <sheetName val="TK´s Agua Iny"/>
      <sheetName val="inyeccion"/>
      <sheetName val="Csg CO A-1, A-4"/>
      <sheetName val="Dia"/>
      <sheetName val="Csg CO A-1"/>
      <sheetName val="Parametros Inyeccion"/>
      <sheetName val="DAT. BIPD-THP"/>
      <sheetName val="Scorecard "/>
      <sheetName val="Contents"/>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FrontCover"/>
      <sheetName val="Sidecover"/>
      <sheetName val="Scorecard"/>
      <sheetName val="2.RIR Section"/>
      <sheetName val="2. Safety Meeting"/>
      <sheetName val="3. PreJob(1)"/>
      <sheetName val="3. PreJob(2)"/>
      <sheetName val="8. Rig PAR and Inventory"/>
      <sheetName val="9. Morning Report Email"/>
      <sheetName val="10. Bit Run Paperwork"/>
      <sheetName val="15. Shipping Document"/>
      <sheetName val="17. Failure Email List"/>
      <sheetName val="18. Battery Inventory"/>
      <sheetName val="18.GST Battery Capacity"/>
      <sheetName val="19. MLWD Performance Sp"/>
      <sheetName val="19. MLWD Performance Eng"/>
      <sheetName val="19. DD Performance Sp"/>
      <sheetName val="19. DD Performance Eng"/>
      <sheetName val="20. Material Request"/>
      <sheetName val="21. Trainee Appraisal"/>
      <sheetName val="22. Product Delivery"/>
      <sheetName val="22. DQR"/>
      <sheetName val="23. BP &amp; LL"/>
      <sheetName val="24. Post-Job"/>
      <sheetName val="Archiving Structure"/>
      <sheetName val="PCE"/>
      <sheetName val="COD"/>
      <sheetName val="ECD"/>
      <sheetName val="PED"/>
      <sheetName val="WellTestData1"/>
      <sheetName val="Events1"/>
      <sheetName val="Sheet2"/>
      <sheetName val="Sheet3"/>
      <sheetName val="complete events"/>
      <sheetName val="Procedure."/>
      <sheetName val="Resumen Ventas"/>
      <sheetName val="Resumen Regalias"/>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RENDIMIENTOS"/>
      <sheetName val="CUADRILLA"/>
      <sheetName val="Real"/>
      <sheetName val="gastos"/>
      <sheetName val="pedro"/>
      <sheetName val="xxx"/>
      <sheetName val="JUANK"/>
      <sheetName val="PILOTO"/>
      <sheetName val="PRESUP. ADECUACION FUENTE"/>
      <sheetName val="PRESUP ULTIMO"/>
      <sheetName val="TANQUE DE ALMACENAMIENTO"/>
      <sheetName val="REDES DE DIST-SUMNISTRO"/>
      <sheetName val="REDES DE DISTRIBUCION"/>
      <sheetName val="CUADRO"/>
      <sheetName val="SCV-036-2002"/>
      <sheetName val="ASTREA"/>
      <sheetName val="621,1"/>
      <sheetName val="201,10"/>
      <sheetName val="201,13"/>
      <sheetName val="INSUMO D"/>
      <sheetName val="Aobra 1"/>
      <sheetName val="Amodif 1"/>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DATOS DE ENTRADA"/>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Resumen tubería"/>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ACUMULADO"/>
      <sheetName val="INFLA Y DEPR 2004"/>
      <sheetName val="BORRADOR"/>
      <sheetName val="ACT AXAPTA"/>
      <sheetName val="Hoja9"/>
      <sheetName val="ENERO"/>
      <sheetName val="FEBRERO"/>
      <sheetName val="MARZO"/>
      <sheetName val="ABRIL"/>
      <sheetName val="MAYO"/>
      <sheetName val="JUNIO"/>
      <sheetName val="JULIO"/>
      <sheetName val="AGOSTO"/>
      <sheetName val="SEPTIEMBRE"/>
      <sheetName val="NOVIEMBRE"/>
      <sheetName val="DIC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TOTCAPIT"/>
      <sheetName val="JORNABAS"/>
      <sheetName val="TOTCUADEQ"/>
      <sheetName val="TOTCUADMO"/>
      <sheetName val="LIMPIEZA"/>
      <sheetName val="DESCAPOTE"/>
      <sheetName val="CAMPAMENT"/>
      <sheetName val="CERRZINC"/>
      <sheetName val="Trazado y loc."/>
      <sheetName val="Excavación común"/>
      <sheetName val="Excavación Humeda"/>
      <sheetName val="Relleno mat. Sitio"/>
      <sheetName val="Relleno mat. selecc."/>
      <sheetName val="Base Suelo Cemento 1;20"/>
      <sheetName val="SOLADO"/>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Estuco"/>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BORDILLO"/>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Cercha"/>
      <sheetName val="PRECIOS (2)"/>
      <sheetName val="A. P. U."/>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1"/>
      <sheetName val="2.2"/>
      <sheetName val="2.4"/>
      <sheetName val="2.5"/>
      <sheetName val="3.1"/>
      <sheetName val="4.1"/>
      <sheetName val="4.2"/>
      <sheetName val="5.1"/>
      <sheetName val="5.2"/>
      <sheetName val="5.3"/>
      <sheetName val="5.4"/>
      <sheetName val="5.5"/>
      <sheetName val="6.1"/>
      <sheetName val="6.2"/>
      <sheetName val="6.3"/>
      <sheetName val="6.4"/>
      <sheetName val="6.6"/>
      <sheetName val="6.8"/>
      <sheetName val="6.9"/>
      <sheetName val="6.10"/>
      <sheetName val="6.11"/>
      <sheetName val="6.12"/>
      <sheetName val="6.13"/>
      <sheetName val="6.14"/>
      <sheetName val="6.15"/>
      <sheetName val="6.16"/>
      <sheetName val="6.17"/>
      <sheetName val="6.18"/>
      <sheetName val="7.1"/>
      <sheetName val="7.2"/>
      <sheetName val="7.3"/>
      <sheetName val="7.4"/>
      <sheetName val="7.5"/>
      <sheetName val="7.6"/>
      <sheetName val="7.7"/>
      <sheetName val="8.1"/>
      <sheetName val="8.2"/>
      <sheetName val="8.3"/>
      <sheetName val="9.1"/>
      <sheetName val="9.2"/>
      <sheetName val="9.3"/>
      <sheetName val="10.2"/>
      <sheetName val="10.3"/>
      <sheetName val="10.4"/>
      <sheetName val="10.5"/>
      <sheetName val="10.6"/>
      <sheetName val="10.7"/>
      <sheetName val="10.8"/>
      <sheetName val="10.9"/>
      <sheetName val="10.10"/>
      <sheetName val="12.1"/>
      <sheetName val="12.5"/>
      <sheetName val="12.7"/>
      <sheetName val="12.9"/>
      <sheetName val="12.10"/>
      <sheetName val="12.11"/>
      <sheetName val="12.13"/>
      <sheetName val="12.14"/>
      <sheetName val="12.15"/>
      <sheetName val="12.16"/>
      <sheetName val="12.17"/>
      <sheetName val="12.18"/>
      <sheetName val="12.22"/>
      <sheetName val="12.23"/>
      <sheetName val="13.1"/>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Insumo"/>
      <sheetName val="M.Obra"/>
      <sheetName val="PPTO (VIEJO)"/>
      <sheetName val="CO"/>
      <sheetName val="PPTO"/>
      <sheetName val="LISTA APU"/>
      <sheetName val="BASICOS"/>
      <sheetName val="MANUAL"/>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PLAN"/>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Base de Diseño"/>
      <sheetName val="Diagnóstico"/>
      <sheetName val="Ppto total"/>
      <sheetName val="Cimentación"/>
      <sheetName val="Parámetros"/>
      <sheetName val="Tabla 4.1 Distrito Nº1"/>
      <sheetName val="Tabla 4.2 Distrito Nº2"/>
      <sheetName val="Tabal 4.3 Resumén distritos"/>
      <sheetName val="Tabla 4.4 Sistemas"/>
      <sheetName val="Insuficiencia"/>
      <sheetName val="Ppto alcantarillado"/>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Inversión"/>
      <sheetName val="A.I.U (2)"/>
      <sheetName val="Datos generales"/>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ACERO"/>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1,1"/>
      <sheetName val="1,3"/>
      <sheetName val="1,4"/>
      <sheetName val="1,5"/>
      <sheetName val="1,6"/>
      <sheetName val="1,7"/>
      <sheetName val="2,1"/>
      <sheetName val="2,2"/>
      <sheetName val="2,3"/>
      <sheetName val="3,1"/>
      <sheetName val="3,2"/>
      <sheetName val="3,3"/>
      <sheetName val="3,4"/>
      <sheetName val="3,5"/>
      <sheetName val="General"/>
      <sheetName val="Nva Granada"/>
      <sheetName val="Carrera 5"/>
      <sheetName val="Presu Interventoria"/>
      <sheetName val="Fact Multiplicador"/>
      <sheetName val="1,8"/>
      <sheetName val="2,4"/>
      <sheetName val="4,1"/>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interventoria"/>
      <sheetName val="COORDENADAS"/>
      <sheetName val="Simulación dot.=150"/>
      <sheetName val="ALIVIADERO C32"/>
      <sheetName val="ALIVIADERO C125"/>
      <sheetName val="tabla2"/>
      <sheetName val="tabla1"/>
      <sheetName val="CANTOBRA"/>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STA"/>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EJECUCION PRESUPUESTAL"/>
      <sheetName val="AFECTACION"/>
      <sheetName val="COPIA PARAFISCALES"/>
      <sheetName val="Financiera "/>
      <sheetName val="ACTA DE COSTOS 8"/>
      <sheetName val="HOJA DE RUTA 11-2-6"/>
      <sheetName val="CAMBIA (A)"/>
      <sheetName val="ACTA DE COSTOS 7"/>
      <sheetName val="ACTA DE COSTOS 10"/>
      <sheetName val="PRESUPUESTO GENERAL"/>
      <sheetName val="EQUIP"/>
      <sheetName val="ANEXO No. AIU"/>
      <sheetName val="ANEXO No. 11"/>
      <sheetName val="ANEXO No. 12"/>
      <sheetName val="MO"/>
      <sheetName val="ANEXO No. 13"/>
      <sheetName val="ANEXO No. 14"/>
      <sheetName val="ANEXO No. 15"/>
      <sheetName val="ANEXO No. 16"/>
      <sheetName val="ANEXO 17 "/>
      <sheetName val="ANEXO No 18"/>
      <sheetName val="ANEXO No 18A"/>
      <sheetName val="ANEXO No 19"/>
      <sheetName val="ANEXO No 20"/>
      <sheetName val="ANEXO No. 21"/>
      <sheetName val="ANEXO No. 22"/>
      <sheetName val="ANEXO No. 23"/>
      <sheetName val="ANEXO No 24"/>
      <sheetName val="ANEXO No 24A"/>
      <sheetName val="ANEXO No 26"/>
      <sheetName val="ANEXO No 27"/>
      <sheetName val="ANEXO No 28"/>
      <sheetName val="ANEXO No 29"/>
      <sheetName val="ANEXO No. 32"/>
      <sheetName val="ANEXO No 33"/>
      <sheetName val="ANEXO No 30"/>
      <sheetName val="ANEXO No 31"/>
      <sheetName val="ANEXO No 34"/>
      <sheetName val="ANEXO No 35 "/>
      <sheetName val="ANEXO No 36"/>
      <sheetName val="PO Fase 6 Total "/>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Insum"/>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RESUMEN (2)"/>
      <sheetName val="Informacion"/>
      <sheetName val="a"/>
      <sheetName val="armada"/>
      <sheetName val="RESUMEN ITEMS (2)"/>
      <sheetName val="RESUMEN ITEMS"/>
      <sheetName val="OBRAS"/>
      <sheetName val="drenaje"/>
      <sheetName val="protec"/>
      <sheetName val="ubicacion"/>
      <sheetName val="contenido"/>
      <sheetName val="PORTADAS"/>
      <sheetName val="PRESUPUESTO LICITACIÓN SRN 001"/>
      <sheetName val="SRN_005"/>
      <sheetName val="PD"/>
      <sheetName val="2500psi"/>
      <sheetName val="3000psi"/>
      <sheetName val="fi"/>
      <sheetName val="PROY ORIGINAL"/>
      <sheetName val="PRESUP"/>
      <sheetName val="INV"/>
      <sheetName val="AASHTO"/>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Recursos"/>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Q"/>
      <sheetName val="PTsep"/>
      <sheetName val="Vc"/>
      <sheetName val="MSF_001"/>
      <sheetName val="STRING - VTA assy."/>
      <sheetName val="Inner Work STRING"/>
      <sheetName val="VTA - Comp"/>
      <sheetName val="Sand Amount Calc"/>
      <sheetName val="Wash Pipe Tally"/>
      <sheetName val="SAND CALC HEIGHT-GRAFICA"/>
      <sheetName val="Risk A"/>
      <sheetName val="estimulacion "/>
      <sheetName val="CT &amp; N2"/>
      <sheetName val="fluidos"/>
      <sheetName val="Cementación"/>
      <sheetName val="PULI-3"/>
      <sheetName val="PULI-7"/>
      <sheetName val="PULI-7 WTF"/>
      <sheetName val="Chart2"/>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Jul 12 2005"/>
      <sheetName val="Costos_Apiay_Este_2"/>
      <sheetName val="surveys"/>
      <sheetName val="Plan view"/>
      <sheetName val="Vertical section"/>
      <sheetName val="BHA#4 STD"/>
      <sheetName val="Parameter Julio (12)"/>
      <sheetName val="Input details here"/>
      <sheetName val="1.Scorecard"/>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9. MLWD Performance Sp(1)"/>
      <sheetName val="19. MLWD Performance Eng(2)"/>
      <sheetName val="19. DD Performance Sp (3)"/>
      <sheetName val="19. DD Performance Eng (4)"/>
      <sheetName val="20. Wishlist"/>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bha#2"/>
      <sheetName val="bha#6"/>
      <sheetName val="bha#7"/>
      <sheetName val="bha#8"/>
      <sheetName val="Bit Records"/>
      <sheetName val="Rotación"/>
      <sheetName val="graficos"/>
      <sheetName val="Tiempo"/>
      <sheetName val="Costos"/>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Pruebas"/>
      <sheetName val="Quimicos"/>
      <sheetName val="Database"/>
      <sheetName val="Marché"/>
      <sheetName val="Slb"/>
      <sheetName val="Welltest"/>
      <sheetName val="Well Status"/>
      <sheetName val="BalSCHL"/>
      <sheetName val="BALSCHLAGUA-1"/>
      <sheetName val="Mto"/>
      <sheetName val="PPF"/>
      <sheetName val="Gas Skid"/>
      <sheetName val="Nom Gas ECOGAS"/>
      <sheetName val="Nomina Gas ECP"/>
      <sheetName val="Rep"/>
      <sheetName val="CURVA 1"/>
      <sheetName val="CAL2"/>
      <sheetName val="TK 482"/>
      <sheetName val="Module2"/>
      <sheetName val="DATA BASE HORA A HORA"/>
      <sheetName val="Reporte produccion Abanico 33 S"/>
      <sheetName val="Est. Mec. La Hocha"/>
      <sheetName val="MOVIMIENTO TK'S"/>
      <sheetName val="PRUEBA CP 3"/>
      <sheetName val="Prueba Cp C1"/>
      <sheetName val="consumo de acpm"/>
      <sheetName val="ACPM MES"/>
      <sheetName val="Consumo Acpm"/>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
      <sheetName val="502"/>
      <sheetName val="503"/>
      <sheetName val="504"/>
      <sheetName val="505"/>
      <sheetName val="506"/>
      <sheetName val="507"/>
      <sheetName val="508"/>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MATERIALES "/>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INFORMATION"/>
      <sheetName val="CALCULATIONS"/>
      <sheetName val="RESULTS"/>
      <sheetName val="Module1"/>
      <sheetName val="SOLDADURA CBE 1093"/>
      <sheetName val="SOLDADURA CBE 1093 (2)"/>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Provincia"/>
      <sheetName val="Blancos"/>
      <sheetName val="Compresión"/>
      <sheetName val="Agua "/>
      <sheetName val="Flujos"/>
      <sheetName val="PARAMETERS"/>
      <sheetName val="TABLE 2"/>
      <sheetName val="TABLE 1"/>
      <sheetName val="Distrib"/>
      <sheetName val="ANNEX D"/>
      <sheetName val="ANALISIS"/>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Aforos"/>
      <sheetName val="Well head"/>
      <sheetName val="Prueba LCN-02"/>
      <sheetName val="AFORO (2)"/>
      <sheetName val="Tabla 5A"/>
      <sheetName val="LiquidarTK"/>
      <sheetName val="D.GUA.TK"/>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INGRESOS"/>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aCCIDENTES DE 19"/>
      <sheetName val="Precios 08-arquit en proceso"/>
      <sheetName val="unit2008-ARQUIT EN PROCESO"/>
      <sheetName val="Precios 08-vias"/>
      <sheetName val="unit2008-VIAS"/>
      <sheetName val="Costo Real 2008"/>
      <sheetName val="cotizaciones 2008"/>
      <sheetName val="ACEROS 60000 PSI"/>
      <sheetName val="cuadrilla 2008"/>
      <sheetName val="RENDI"/>
      <sheetName val="PE-Indice"/>
      <sheetName val="PE-01"/>
      <sheetName val="PE-02"/>
      <sheetName val="PE-03"/>
      <sheetName val="PE-04"/>
      <sheetName val="PE-05"/>
      <sheetName val="PE-06"/>
      <sheetName val="PE-07"/>
      <sheetName val="PE-08"/>
      <sheetName val="PE-09"/>
      <sheetName val="PE-10"/>
      <sheetName val="PE-11"/>
      <sheetName val="PE-12"/>
      <sheetName val="PE-13"/>
      <sheetName val="PE-14"/>
      <sheetName val="PE-15"/>
      <sheetName val="PE-16"/>
      <sheetName val="preinversion"/>
      <sheetName val="ejecucion"/>
      <sheetName val="mantenimiento"/>
      <sheetName val="Listado"/>
      <sheetName val="des_rps"/>
      <sheetName val="SOLICITUD"/>
      <sheetName val=" NIVEL DE CRITICIDAD"/>
      <sheetName val="REQUISITOS MINIMOS"/>
      <sheetName val="FACTORES DE EVALUACION"/>
      <sheetName val="EVALUACION DEL RIESGO"/>
      <sheetName val="MATRIZ RIESGO Y EXPOSICION"/>
      <sheetName val="FACTOR J"/>
      <sheetName val="FormCan"/>
      <sheetName val="Prog"/>
      <sheetName val="PrecRec"/>
      <sheetName val="SUB APU"/>
      <sheetName val="SUB_APU"/>
      <sheetName val="91"/>
      <sheetName val="92"/>
      <sheetName val="93"/>
      <sheetName val="94"/>
      <sheetName val="95"/>
      <sheetName val="96"/>
      <sheetName val="97"/>
      <sheetName val="98"/>
      <sheetName val="99"/>
      <sheetName val="100"/>
      <sheetName val="VR-PROP MOD 1"/>
      <sheetName val="FORMULA"/>
      <sheetName val="PRECIO"/>
      <sheetName val="I M"/>
      <sheetName val="SOÑANDO"/>
      <sheetName val="EV 424 CON 5 (2)"/>
      <sheetName val="Precios no oficial"/>
      <sheetName val="Presupuesto_Via_distribuidora"/>
      <sheetName val="Presupuesto V2 "/>
      <sheetName val="Hoja6"/>
      <sheetName val="Hoja7"/>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OBRAS TRANSVERSALES"/>
      <sheetName val="BOX CULVERT"/>
      <sheetName val="APU HIDROSANITARIAS"/>
      <sheetName val="REDES HIDROSANITARIAS"/>
      <sheetName val="acueducto"/>
      <sheetName val="lluvias"/>
      <sheetName val="residuales"/>
      <sheetName val="Combinadas"/>
      <sheetName val="PRESTA (2)"/>
      <sheetName val="BASE (2)"/>
      <sheetName val="FORMULARIO AIU"/>
      <sheetName val="DISEÑO HIDROSANITARIO"/>
      <sheetName val="DISEÑO ELECTRICO"/>
      <sheetName val="OBRA EJECUTADA"/>
      <sheetName val="OBRA EJECUTADA POR CANCELAR"/>
      <sheetName val="OBRA A EJECUTAR"/>
      <sheetName val="BALANCE 1P INICIAL"/>
      <sheetName val="BALANCE 1P FINAL"/>
      <sheetName val="C-M-H"/>
      <sheetName val="Preacta N°5"/>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BDATOS"/>
      <sheetName val="V.R. 13 AL 26 MAR"/>
      <sheetName val="B.A. 13 AL 26 MAR"/>
      <sheetName val="L.M 10 AL 23 DE ABRIL"/>
      <sheetName val="V.R 10 AL 23 ABRIL"/>
      <sheetName val="J.CRUZ 10AL23 ABRIL"/>
      <sheetName val="J. BUELVAS 1-15 FEB"/>
      <sheetName val="resumen carcel x 16.7%"/>
      <sheetName val="resumen carcel "/>
      <sheetName val="resumen carcel con baño x 16.7%"/>
      <sheetName val="resumen carcel con baño"/>
      <sheetName val="Unitario "/>
      <sheetName val="Auxiliares "/>
      <sheetName val="Análisis de cuadrilla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ontratos en ejecución"/>
      <sheetName val="Contratos en ejecución (2)"/>
      <sheetName val="ANEXO No 4"/>
      <sheetName val="ANEXO No 4 (2)"/>
      <sheetName val="ANEXO No 4 JP"/>
      <sheetName val="EQ"/>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Jorn"/>
      <sheetName val="1,2"/>
      <sheetName val="2,5"/>
      <sheetName val="2,6"/>
      <sheetName val="3,6"/>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PLACA E 0.08"/>
      <sheetName val="PLACA E 0.1"/>
      <sheetName val="EXCV"/>
      <sheetName val="LOC Y REP"/>
      <sheetName val="LOCAL1"/>
      <sheetName val="PRECIOS REF"/>
      <sheetName val="C124"/>
      <sheetName val="C122"/>
      <sheetName val="M15"/>
      <sheetName val="M13"/>
      <sheetName val="M12"/>
      <sheetName val="CONCRET"/>
      <sheetName val="MANO OBRA"/>
      <sheetName val="PROG TRAB (2)"/>
      <sheetName val="Compensada"/>
      <sheetName val="3.2"/>
      <sheetName val="3.3"/>
      <sheetName val="3.4"/>
      <sheetName val="3.5"/>
      <sheetName val="3.6"/>
      <sheetName val="3.7"/>
      <sheetName val="7.8"/>
      <sheetName val="7.9"/>
      <sheetName val="7.10"/>
      <sheetName val="7.11"/>
      <sheetName val="F Fdos"/>
      <sheetName val="Presup(2)"/>
      <sheetName val="Presupuesto GABO"/>
      <sheetName val="4.3"/>
      <sheetName val="9.4"/>
      <sheetName val="10.1"/>
      <sheetName val="11.1"/>
      <sheetName val="vinilo"/>
      <sheetName val="PAÑETE"/>
      <sheetName val="ENCHAPE"/>
      <sheetName val="FICHA EBI 1 de 6 "/>
      <sheetName val="FICHA EBI 2 de 6"/>
      <sheetName val="FICHA EBI 3 de 6"/>
      <sheetName val="FICHA EBI 4 DE 6"/>
      <sheetName val="FICHA EBI 5 DE 6"/>
      <sheetName val="ID-01"/>
      <sheetName val="ID-02"/>
      <sheetName val="ID-03"/>
      <sheetName val="ID-04"/>
      <sheetName val="PE-01A"/>
      <sheetName val="PE-01-B"/>
      <sheetName val="FS-01"/>
      <sheetName val="UNIT."/>
      <sheetName val="Programación"/>
      <sheetName val="Presupuesto "/>
      <sheetName val="12.2"/>
      <sheetName val="12.3"/>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CICLO"/>
      <sheetName val="VIGACIMENTA"/>
      <sheetName val="VIGADINTEL"/>
      <sheetName val="COL2020"/>
      <sheetName val="ZAP"/>
      <sheetName val="PISOGRES"/>
      <sheetName val="VENTANA"/>
      <sheetName val="CUBIERT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7"/>
      <sheetName val="12.4"/>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499"/>
      <sheetName val="492"/>
      <sheetName val="490"/>
      <sheetName val="488"/>
      <sheetName val="487"/>
      <sheetName val="486"/>
      <sheetName val="485"/>
      <sheetName val="483"/>
      <sheetName val="482"/>
      <sheetName val="481"/>
      <sheetName val="479"/>
      <sheetName val="478"/>
      <sheetName val="477"/>
      <sheetName val="ELECTRICO"/>
      <sheetName val="Vuelta"/>
      <sheetName val="Base_de_Diseño"/>
      <sheetName val="Ppto_total"/>
      <sheetName val="Resumen_tubería"/>
      <sheetName val="Tabla_4_1_Distrito_Nº1"/>
      <sheetName val="Tabla_4_2_Distrito_Nº2"/>
      <sheetName val="Tabal_4_3_Resumén_distritos"/>
      <sheetName val="Tabla_4_4_Sistemas"/>
      <sheetName val="Ppto_alcantarillado"/>
      <sheetName val="\Users\JoseGabriel\Downloads\Ví"/>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Users\aljipego\Downloads\Víncu"/>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INSUMOS (2)"/>
      <sheetName val="ITEM"/>
      <sheetName val="200.1 P"/>
      <sheetName val="201.1 P"/>
      <sheetName val="201.4 P"/>
      <sheetName val="201.7.1 P"/>
      <sheetName val="201.7.2 P"/>
      <sheetName val="210.2.1 P"/>
      <sheetName val="230.2.1P"/>
      <sheetName val="313.1P"/>
      <sheetName val="314.1P"/>
      <sheetName val="315.1 P"/>
      <sheetName val="343.1 P"/>
      <sheetName val="344.1 P"/>
      <sheetName val="450.1 P"/>
      <sheetName val="450.3 P "/>
      <sheetName val="450.9 P"/>
      <sheetName val="451. 1 P "/>
      <sheetName val="451. 2 P"/>
      <sheetName val="451.3 P"/>
      <sheetName val="461.1P"/>
      <sheetName val="466P"/>
      <sheetName val="500.1P"/>
      <sheetName val="512.1P"/>
      <sheetName val="513.1P"/>
      <sheetName val="600.2.1P"/>
      <sheetName val="621.1.1"/>
      <sheetName val="621.1.2"/>
      <sheetName val="633.1P"/>
      <sheetName val="633.2P"/>
      <sheetName val="634.1P"/>
      <sheetName val="635.1P"/>
      <sheetName val="642.1 "/>
      <sheetName val="650.3.1 P"/>
      <sheetName val="702.1P"/>
      <sheetName val="721.1 P"/>
      <sheetName val="PARTICULARES"/>
      <sheetName val="mortero epoxico"/>
      <sheetName val="Mortero Sello Grietas O. D."/>
      <sheetName val="Mortero Anillar Tubería"/>
      <sheetName val="Mortero Revest.  O. D."/>
      <sheetName val="Geotextil para Gavión"/>
      <sheetName val="Mampostería en piedra"/>
      <sheetName val="Mortero Tratam. Superf."/>
      <sheetName val="MDC2 COMPRADA (1003)"/>
      <sheetName val="MDC2 COMPRADA (2501B)"/>
      <sheetName val="exc. sin claexplana,canal, pres"/>
      <sheetName val="esx. mat común exp,canal.pres"/>
      <sheetName val="subbase cbr 20"/>
      <sheetName val="sub base cbr 30"/>
      <sheetName val="COSTO MEZCLA"/>
      <sheetName val="mezcla densa para bacheo (1003)"/>
      <sheetName val="mezcla densa bacheo(1702)"/>
      <sheetName val="mezcla densa bacheo (2501A)"/>
      <sheetName val="mezcla densa bacheo (25NRB)"/>
      <sheetName val="mezcla densa bacheo (2501B)"/>
      <sheetName val="Caisson"/>
      <sheetName val="tuberia 900mm tipo 2"/>
      <sheetName val="geotextil sep subrasante"/>
      <sheetName val="cemento asf{altico retencion ge"/>
      <sheetName val="emul.asf. retencion geotex"/>
      <sheetName val="muro de contenciom suelño refor"/>
      <sheetName val="Pilote fundido in situ"/>
      <sheetName val="Demolición pisos, andenes,bordi"/>
      <sheetName val="anexo 4"/>
      <sheetName val="PRESUPUESTO RESUMIDO"/>
      <sheetName val="PRESUPUESTO APROBAR"/>
      <sheetName val="PRES. POR OBRAS julio 2013"/>
      <sheetName val="PRESUP PMA Y PMT"/>
      <sheetName val="801.5P"/>
      <sheetName val="801.6P"/>
      <sheetName val="801.3P"/>
      <sheetName val="TUBO 4 PERFORADO"/>
      <sheetName val="LAGRIMALES"/>
      <sheetName val="MATERIALES Y EQUIPOS"/>
      <sheetName val="PRES. CUMBI-POLI TOTAL"/>
      <sheetName val="JORNALES y EQUIPO"/>
      <sheetName val="PR PARQUE"/>
      <sheetName val="2.3"/>
      <sheetName val="5.11"/>
      <sheetName val="5.22"/>
      <sheetName val="5.33"/>
      <sheetName val="5,5"/>
      <sheetName val="5,6"/>
      <sheetName val="5,7"/>
      <sheetName val="5,8"/>
      <sheetName val="5,9"/>
      <sheetName val="5,10"/>
      <sheetName val="5,11"/>
      <sheetName val="PRES PARQUE"/>
      <sheetName val="PRES PARQUE (2)"/>
      <sheetName val="18.2"/>
      <sheetName val="4.4"/>
      <sheetName val="4,5"/>
      <sheetName val="4,6"/>
      <sheetName val="4,7"/>
      <sheetName val="4.8"/>
      <sheetName val="4,9"/>
      <sheetName val="5.6"/>
      <sheetName val="5.7"/>
      <sheetName val="2000 psi"/>
      <sheetName val="2500 psi"/>
      <sheetName val="3000 psi "/>
      <sheetName val="Mortero 1 5"/>
      <sheetName val="Mortero 14"/>
      <sheetName val="Mortero 13"/>
      <sheetName val="Mortero IMP"/>
      <sheetName val="CANT CUBIERTA (2)"/>
      <sheetName val="CANT CUBIERTA"/>
      <sheetName val="CANT PORTICO"/>
      <sheetName val="CANT GRADERIA"/>
      <sheetName val="PROGRAMACION DE OBRA"/>
      <sheetName val="FLUJO DE CAJA"/>
      <sheetName val="F.M."/>
      <sheetName val="PERS."/>
      <sheetName val="ACTI."/>
      <sheetName val="MAT. Y EQ."/>
      <sheetName val="DESPIECE REDES"/>
      <sheetName val="4.1 EBAC"/>
      <sheetName val="4.2 IMPULSION"/>
      <sheetName val="4.3 CONDUCCION"/>
      <sheetName val="4.4 TANQUES"/>
      <sheetName val="4.6 REDES"/>
      <sheetName val="4.7 RESUMEN"/>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FORMATO ACOM ALDO. FRENTE"/>
      <sheetName val=""/>
      <sheetName val="2.6"/>
      <sheetName val="4.1.1"/>
      <sheetName val="4.1.2"/>
      <sheetName val="4.1.3"/>
      <sheetName val="4.1.4"/>
      <sheetName val="4.1.5"/>
      <sheetName val="4.1.6"/>
      <sheetName val="4.1.7"/>
      <sheetName val="4.2.1"/>
      <sheetName val="4.2.2"/>
      <sheetName val="4.2.3"/>
      <sheetName val="5.1.1"/>
      <sheetName val="5.1.2"/>
      <sheetName val="5.1.3"/>
      <sheetName val="5.1.4"/>
      <sheetName val="5.1.5"/>
      <sheetName val="5.1.6"/>
      <sheetName val="5.1.7"/>
      <sheetName val="5.1.8"/>
      <sheetName val="5.1.9"/>
      <sheetName val="5.1.10"/>
      <sheetName val="5.1.11"/>
      <sheetName val="5.2.1"/>
      <sheetName val="5.2.2"/>
      <sheetName val="5.2.3"/>
      <sheetName val="6.1.1"/>
      <sheetName val="6.1.2"/>
      <sheetName val="6.2.1"/>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9"/>
      <sheetName val="8.1.18"/>
      <sheetName val="8.1.20"/>
      <sheetName val="8.1.21"/>
      <sheetName val="8.1.22"/>
      <sheetName val="8.1.23"/>
      <sheetName val="8.1.24"/>
      <sheetName val="8.1.25"/>
      <sheetName val="8.1.26"/>
      <sheetName val="8.1.27"/>
      <sheetName val="8.1.28"/>
      <sheetName val="8.1.29"/>
      <sheetName val="8.1.30"/>
      <sheetName val="8.1.31"/>
      <sheetName val="8.1.32"/>
      <sheetName val="8.1.33"/>
      <sheetName val="8.1.34"/>
      <sheetName val="8.1.35"/>
      <sheetName val="8.1.36"/>
      <sheetName val="8.1.37"/>
      <sheetName val="8.1.38"/>
      <sheetName val="8.2.1"/>
      <sheetName val="8.2.2"/>
      <sheetName val="8.2.3"/>
      <sheetName val="8.3.1"/>
      <sheetName val="8.3.2"/>
      <sheetName val="8.3.3"/>
      <sheetName val="8.3.4"/>
      <sheetName val="8.3.5"/>
      <sheetName val="8.3.6"/>
      <sheetName val="8.3.7"/>
      <sheetName val="8.3.8"/>
      <sheetName val="8.3.9"/>
      <sheetName val="8.3.10"/>
      <sheetName val="8.3.11"/>
      <sheetName val="8.4.1"/>
      <sheetName val="8.4.2"/>
      <sheetName val="8.4.3"/>
      <sheetName val="8.4.4"/>
      <sheetName val="8.4.5"/>
      <sheetName val="8.4.6"/>
      <sheetName val="8.4.7"/>
      <sheetName val="8.4.8"/>
      <sheetName val="8.4.9"/>
      <sheetName val="8.4.10"/>
      <sheetName val="8.4.11"/>
      <sheetName val="8.4.12"/>
      <sheetName val="8.4.13"/>
      <sheetName val="8.4.14"/>
      <sheetName val="8.4.15"/>
      <sheetName val="8.4.16"/>
      <sheetName val="8.4.17"/>
      <sheetName val="8.4.18"/>
      <sheetName val="8.4.19"/>
      <sheetName val="8.4.20"/>
      <sheetName val="8.4.21"/>
      <sheetName val="8.4.22"/>
      <sheetName val="8.4.23"/>
      <sheetName val="8.4.24"/>
      <sheetName val="8.4.25"/>
      <sheetName val="8.4.26"/>
      <sheetName val="8.4.27"/>
      <sheetName val="8.4.28"/>
      <sheetName val="8.4.29"/>
      <sheetName val="8.4.30"/>
      <sheetName val="8.4.31"/>
      <sheetName val="8.4.32"/>
      <sheetName val="8.4.33"/>
      <sheetName val="8.4.34"/>
      <sheetName val="8.4.35"/>
      <sheetName val="8.4.36"/>
      <sheetName val="8.4.37"/>
      <sheetName val="8.4.38"/>
      <sheetName val="8.4.39"/>
      <sheetName val="8.4.40"/>
      <sheetName val="8.4.41"/>
      <sheetName val="8.4.42"/>
      <sheetName val="8.4.43"/>
      <sheetName val="8.4.44"/>
      <sheetName val="8.4.45"/>
      <sheetName val="8.4.46"/>
      <sheetName val="8.4.47"/>
      <sheetName val="8.4.48"/>
      <sheetName val="8.4.49"/>
      <sheetName val="8.4.50"/>
      <sheetName val="8.4.51"/>
      <sheetName val="8.4.52"/>
      <sheetName val="8.4.53"/>
      <sheetName val="8.4.54"/>
      <sheetName val="8.4.55"/>
      <sheetName val="8.4.56"/>
      <sheetName val="8.4.57"/>
      <sheetName val="8.5.1"/>
      <sheetName val="8.5.2"/>
      <sheetName val="8.5.3"/>
      <sheetName val="8.5.4"/>
      <sheetName val="8.5.5"/>
      <sheetName val="8.5.6"/>
      <sheetName val="8.5.7"/>
      <sheetName val="8.5.8"/>
      <sheetName val="8.5.9"/>
      <sheetName val="8.5.10"/>
      <sheetName val="8.5.11"/>
      <sheetName val="8.5.12"/>
      <sheetName val="8.5.13"/>
      <sheetName val="8.5.14"/>
      <sheetName val="8.5.15"/>
      <sheetName val="8.5.16"/>
      <sheetName val="8.5.17"/>
      <sheetName val="8.5.18"/>
      <sheetName val="8.5.19"/>
      <sheetName val="9.1.1"/>
      <sheetName val="9.1.2"/>
      <sheetName val="9.1.3"/>
      <sheetName val="9.1.4"/>
      <sheetName val="9.1.5"/>
      <sheetName val="9.1.6"/>
      <sheetName val="9.1.7"/>
      <sheetName val="9.1.8"/>
      <sheetName val="9.1.9"/>
      <sheetName val="9.1.10"/>
      <sheetName val="9.1.11"/>
      <sheetName val="9.1.12"/>
      <sheetName val="9.1.13"/>
      <sheetName val="9.1.14"/>
      <sheetName val="9.1.15"/>
      <sheetName val="9.1.16"/>
      <sheetName val="9.1.17"/>
      <sheetName val="9.1.18"/>
      <sheetName val="9.1.21"/>
      <sheetName val="9.1.22"/>
      <sheetName val="9.2.1"/>
      <sheetName val="9.2.2"/>
      <sheetName val="10.1.1"/>
      <sheetName val="10.1.2"/>
      <sheetName val="10.1.3"/>
      <sheetName val="10.1.4"/>
      <sheetName val="10.1.5"/>
      <sheetName val="10.1.6"/>
      <sheetName val="10.1.7"/>
      <sheetName val="10.1.8"/>
      <sheetName val="10.1.9"/>
      <sheetName val="10.1.10"/>
      <sheetName val="10.1.11"/>
      <sheetName val="10.1.12"/>
      <sheetName val="10.1.13"/>
      <sheetName val="10.1.14"/>
      <sheetName val="10.1.15"/>
      <sheetName val="10.1.16"/>
      <sheetName val="10.1.17"/>
      <sheetName val="10.1.18"/>
      <sheetName val="10.1.19"/>
      <sheetName val="10.2.1"/>
      <sheetName val="10.2.2"/>
      <sheetName val="10.2.3"/>
      <sheetName val="10.2.4"/>
      <sheetName val="10.2.5"/>
      <sheetName val="10.2.6"/>
      <sheetName val="10.2.7"/>
      <sheetName val="10.2.8"/>
      <sheetName val="10.2.9"/>
      <sheetName val="10.2.10"/>
      <sheetName val="10.2.11"/>
      <sheetName val="10.2.12"/>
      <sheetName val="10.2.13"/>
      <sheetName val="10.2.14"/>
      <sheetName val="10.2.15"/>
      <sheetName val="10.2.16"/>
      <sheetName val="10.2.17"/>
      <sheetName val="10.2.18"/>
      <sheetName val="10.2.19"/>
      <sheetName val="10.2.20"/>
      <sheetName val="10.2.21"/>
      <sheetName val="10.2.22"/>
      <sheetName val="10.2.23"/>
      <sheetName val="10.2.24"/>
      <sheetName val="10.2.25"/>
      <sheetName val="10.2.26"/>
      <sheetName val="10.2.27"/>
      <sheetName val="10.2.28"/>
      <sheetName val="10.2.29"/>
      <sheetName val="10.2.30"/>
      <sheetName val="10.2.31"/>
      <sheetName val="10.2.32"/>
      <sheetName val="10.2.33"/>
      <sheetName val="10.2.34"/>
      <sheetName val="10.2.35"/>
      <sheetName val="10.2.36"/>
      <sheetName val="10.2.37"/>
      <sheetName val="10.2.38"/>
      <sheetName val="10.2.39"/>
      <sheetName val="10.2.40"/>
      <sheetName val="10.2.41"/>
      <sheetName val="10.2.42"/>
      <sheetName val="10.2.43"/>
      <sheetName val="10.2.44"/>
      <sheetName val="10.2.45"/>
      <sheetName val="10.2.46"/>
      <sheetName val="10.2.47"/>
      <sheetName val="10.2.48"/>
      <sheetName val="10.2.49"/>
      <sheetName val="10.2.50"/>
      <sheetName val="10.2.51"/>
      <sheetName val="10.2.52"/>
      <sheetName val="10.2.53"/>
      <sheetName val="10.3.1"/>
      <sheetName val="10.3.2"/>
      <sheetName val="10.3.3"/>
      <sheetName val="10.3.4"/>
      <sheetName val="10.3.5"/>
      <sheetName val="10.3.6"/>
      <sheetName val="10.3.7"/>
      <sheetName val="10.3.8"/>
      <sheetName val="10.3.9"/>
      <sheetName val="10.3.10"/>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2.1"/>
      <sheetName val="11.2.2"/>
      <sheetName val="11.2.3"/>
      <sheetName val="11.2.4"/>
      <sheetName val="11.2.5"/>
      <sheetName val="11.3.1"/>
      <sheetName val="11.3.2"/>
      <sheetName val="11.3.3"/>
      <sheetName val="11.3.4"/>
      <sheetName val="11.3.5"/>
      <sheetName val="11.3.6"/>
      <sheetName val="11.3.7"/>
      <sheetName val="12.2.4"/>
      <sheetName val="12.4.1"/>
      <sheetName val="12.4.2"/>
      <sheetName val="12.5.1"/>
      <sheetName val="12.7.3"/>
      <sheetName val="12.7.4"/>
      <sheetName val="12.7.5"/>
      <sheetName val="12.7.6"/>
      <sheetName val="12.8.1"/>
      <sheetName val="12.8.2"/>
      <sheetName val="12.8.3"/>
      <sheetName val="12.8.4"/>
      <sheetName val="12.8.5"/>
      <sheetName val="12.10.1"/>
      <sheetName val="12.11.1"/>
      <sheetName val="12.11.6"/>
      <sheetName val="12.11.7"/>
      <sheetName val="12.12.6"/>
      <sheetName val="12.12.7"/>
      <sheetName val="12.14.3"/>
      <sheetName val="12.14.4"/>
      <sheetName val="12.14.6"/>
      <sheetName val="12.14.7"/>
      <sheetName val="13.3"/>
      <sheetName val="13.4"/>
      <sheetName val="13.5"/>
      <sheetName val="13.6"/>
      <sheetName val="13.7"/>
      <sheetName val="13.8"/>
      <sheetName val="13.9"/>
      <sheetName val="13.10"/>
      <sheetName val="13.11"/>
      <sheetName val="13.12"/>
      <sheetName val="13.13"/>
      <sheetName val="13.13.2"/>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CERRAMIENTO T2 (4)"/>
      <sheetName val="12.14.5"/>
      <sheetName val="500 KCMIL MT"/>
      <sheetName val="CABLE"/>
      <sheetName val="RED NORMAL"/>
      <sheetName val="RED REGULADA"/>
      <sheetName val="LED AP"/>
      <sheetName val="TABLER GRAL"/>
      <sheetName val="C CABLE"/>
      <sheetName val="Tanque y cuarto - potable"/>
      <sheetName val="Tanque RCI"/>
      <sheetName val="CERRAMIENTO T2 (2)"/>
      <sheetName val="CERRAMIENTO T2 (3)"/>
      <sheetName val="CERRAMIENTO T3"/>
      <sheetName val="CERRAMIENTO T3 (2)"/>
      <sheetName val="CERRAMIENTO T3 (3)"/>
      <sheetName val="CERRAMIENTO T3 (4)"/>
      <sheetName val="CERRAMIENTO T3 (6)"/>
      <sheetName val="URBANISMO INT (6)"/>
      <sheetName val="ZONAS BLANDAS"/>
      <sheetName val="URB. 01"/>
      <sheetName val="URB. 03 (4)"/>
      <sheetName val="item 02-03-001"/>
      <sheetName val="item 04-03-002"/>
      <sheetName val="item 04-05-001"/>
      <sheetName val="item 11-01-001"/>
      <sheetName val="PREACTA No. 1 MAYO DE 2009"/>
      <sheetName val="Vr Ejecu Preacta No. 1 MAY 2009"/>
      <sheetName val="CAMBIA"/>
      <sheetName val="preac-1"/>
      <sheetName val="preac-2"/>
      <sheetName val="preac-3"/>
      <sheetName val="preac-8"/>
      <sheetName val="CONT_ADI"/>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Valor Preacta"/>
      <sheetName val="Proveedores"/>
      <sheetName val="Productos"/>
      <sheetName val="VOLQUETAS"/>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Valor ejecutado semanal"/>
      <sheetName val="4a Semana de Abril-09"/>
      <sheetName val="informe"/>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MEJORAMIENTO "/>
      <sheetName val="PIEDRA FILTRO"/>
      <sheetName val="POLVILLO"/>
      <sheetName val="ARENA DEL GUABO"/>
      <sheetName val="CRUDO"/>
      <sheetName val="Supuestos"/>
      <sheetName val="P&amp;G 2011"/>
      <sheetName val="FCL 2011"/>
      <sheetName val="Resumen General"/>
      <sheetName val="Hipotesis"/>
      <sheetName val="Indirectos"/>
      <sheetName val="Cant x item"/>
      <sheetName val="Datos Contrato"/>
      <sheetName val="HITO 5"/>
      <sheetName val="HITO 4"/>
      <sheetName val="HITO 3"/>
      <sheetName val="CONTROL PERSONAL"/>
      <sheetName val="CONTROL MAQUINARIA"/>
      <sheetName val="COMITÉ"/>
      <sheetName val="cantidad obra ejecutada"/>
      <sheetName val="Progr.Vs Real"/>
      <sheetName val="Ambiental y Social"/>
      <sheetName val="Fotografías"/>
      <sheetName val="Bases"/>
      <sheetName val="P&amp;G"/>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PROY_ORIGINAL"/>
      <sheetName val="PU (2)"/>
      <sheetName val="PRESUPUESTOS-REV1"/>
      <sheetName val="G&amp;G"/>
      <sheetName val="CABG"/>
      <sheetName val="PPTONUEVOFORMATO"/>
      <sheetName val="PRESUPUESTO1"/>
      <sheetName val="200P.1"/>
      <sheetName val="500P.1"/>
      <sheetName val="500P.2"/>
      <sheetName val="640P.2"/>
      <sheetName val="640.1 (2)"/>
      <sheetName val="672P.1"/>
      <sheetName val="2P.1"/>
      <sheetName val="materiales de insumo"/>
      <sheetName val="jornales y prestaciones"/>
      <sheetName val="3P"/>
      <sheetName val="2P"/>
      <sheetName val="3P.1"/>
      <sheetName val="3P.2"/>
      <sheetName val="6.1P"/>
      <sheetName val="6.2P"/>
      <sheetName val="6.4P"/>
      <sheetName val="muros"/>
      <sheetName val="COSTOS UNITARIOS"/>
      <sheetName val="CA-2909"/>
      <sheetName val="TRAYECTO 1"/>
      <sheetName val="Seguim-16"/>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Resalto en asfalto"/>
      <sheetName val="Mat fresado para ampliacion"/>
      <sheetName val="Tuberia filtro D=6&quot;"/>
      <sheetName val="Realce de bordillo"/>
      <sheetName val="Remocion tuberia d=24&quot;"/>
      <sheetName val="GRAVA ATRAQUES DE ALCANTARILLA"/>
      <sheetName val="RESALTO"/>
      <sheetName val="Geodren"/>
      <sheetName val="FORMATO PREACTA"/>
      <sheetName val="FORMATO FECHA)"/>
      <sheetName val="DESMONTE LIMP."/>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ación"/>
      <sheetName val="INFORME SEMANAL"/>
      <sheetName val="4P"/>
      <sheetName val="7P"/>
      <sheetName val="670.P"/>
      <sheetName val="671.P"/>
      <sheetName val="6P"/>
      <sheetName val="621.1P"/>
      <sheetName val="8P"/>
      <sheetName val="9P"/>
      <sheetName val="610.2P"/>
      <sheetName val="465-3P"/>
      <sheetName val="11P"/>
      <sheetName val="230.2P"/>
      <sheetName val="621.1-1P"/>
      <sheetName val="14P"/>
      <sheetName val="15P"/>
      <sheetName val="17P"/>
      <sheetName val="18P"/>
      <sheetName val="19P"/>
      <sheetName val="20P"/>
      <sheetName val="21P"/>
      <sheetName val="22P"/>
      <sheetName val="621.1.2P"/>
      <sheetName val="PESO VARILLAS"/>
      <sheetName val="CUADBASI"/>
      <sheetName val="todos"/>
      <sheetName val="CONTROL AJUSTES"/>
      <sheetName val="Ind_SerieEmpcanasta gral y obra"/>
      <sheetName val="H de RUTA"/>
      <sheetName val="AFECTACION PRES"/>
      <sheetName val="ACTA DE MODIFICACION  (2)"/>
      <sheetName val="EQALT"/>
      <sheetName val="anexo2"/>
      <sheetName val="CDItem"/>
      <sheetName val="ARMENIA-CLUB DE TIRO"/>
      <sheetName val="Varios_"/>
      <sheetName val="Interc_válv_"/>
      <sheetName val="Interc_tapones"/>
      <sheetName val="Itemes_Renovación"/>
      <sheetName val="Interc_de_Hidr_"/>
      <sheetName val="Cambio_de_Valv_"/>
      <sheetName val="Coloc__e_Interc__Tapones"/>
      <sheetName val="Paral_4"/>
      <sheetName val="Paral__3"/>
      <sheetName val="Paral__2"/>
      <sheetName val="Paral__1"/>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COSTES"/>
      <sheetName val="Resumen O&amp;M"/>
      <sheetName val="Resumen O&amp;M (2)"/>
      <sheetName val="IEF-05 O&amp;M"/>
      <sheetName val="IEF-06 Reposicion"/>
      <sheetName val="Costes generales"/>
      <sheetName val="SEDE SOCIAL"/>
      <sheetName val="AREA DE MANTENIMIENTO"/>
      <sheetName val="Costes generales (2)"/>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Menú"/>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EEFF"/>
      <sheetName val="O&amp;M"/>
      <sheetName val="Anexos"/>
      <sheetName val="Equivalencia Ctas Panama"/>
      <sheetName val="PANAMA"/>
      <sheetName val="CONVERSION CODIG"/>
      <sheetName val="BCE PROMEDIO"/>
      <sheetName val="BASE TOTAL"/>
      <sheetName val="DIC 09"/>
      <sheetName val="BAL 01 10"/>
      <sheetName val="Bal feb-10"/>
      <sheetName val="bal marz-10"/>
      <sheetName val="bal abril-10"/>
      <sheetName val="bal may-10"/>
      <sheetName val="bal jun-10"/>
      <sheetName val="Definicion tunel"/>
      <sheetName val="Parametros tunel"/>
      <sheetName val="Programa. Pedidos"/>
      <sheetName val="LISTA DE ACTIVIDADES"/>
      <sheetName val="CUB. TIPO "/>
      <sheetName val="CUB. GRAD. TRILLADORA"/>
      <sheetName val="CUB PROT. MAR. GAVIONES"/>
      <sheetName val="CUB. MUROS CONTEN. PASAR."/>
      <sheetName val="CUB. PASARELA TRILLAD"/>
      <sheetName val="RESUMEN CANTIDADES"/>
      <sheetName val="Datos Básicos"/>
      <sheetName val="REFERENCIAS"/>
      <sheetName val="AAA"/>
      <sheetName val="aputipo"/>
      <sheetName val="Agregados"/>
      <sheetName val="base Apus"/>
      <sheetName val="INICIO IMPRESIÓN"/>
      <sheetName val="INTERV"/>
      <sheetName val="INICIOPU"/>
      <sheetName val="1Movilización"/>
      <sheetName val="2Localización"/>
      <sheetName val="3Cerramiento"/>
      <sheetName val="4Desmonte"/>
      <sheetName val="5Descapote"/>
      <sheetName val="6Demoliciónconcretosinref"/>
      <sheetName val="7Demoliciónconcretoref"/>
      <sheetName val="8Demolicmuro0,15"/>
      <sheetName val="9Demolicmuro0,25"/>
      <sheetName val="10Excavaman"/>
      <sheetName val="11Excavaconglom"/>
      <sheetName val="12Excavamaqui"/>
      <sheetName val="13pilotpreex"/>
      <sheetName val="14Hinca"/>
      <sheetName val="15Enrocado e=0,30"/>
      <sheetName val="16Gavión"/>
      <sheetName val="17Revestgavion"/>
      <sheetName val="18Revmurotierraarmada"/>
      <sheetName val="19Acarreofuente"/>
      <sheetName val="20Manej agua"/>
      <sheetName val="21Rellcomun"/>
      <sheetName val="22Rellselec"/>
      <sheetName val="23Subbase"/>
      <sheetName val="24Base"/>
      <sheetName val="25Camatritur"/>
      <sheetName val="26Matfilt"/>
      <sheetName val="27Relletierraneg"/>
      <sheetName val="28Subfrances"/>
      <sheetName val="29Geodrenplanar"/>
      <sheetName val="30GeotexNT1600"/>
      <sheetName val="31GeotexNT2000"/>
      <sheetName val="32GeotexT2400"/>
      <sheetName val="33Tubdren65"/>
      <sheetName val="34Tubdren100mm"/>
      <sheetName val="35Concsolado"/>
      <sheetName val="36Ciclopeo"/>
      <sheetName val="37Cetructuras21"/>
      <sheetName val="38cestruct21imp"/>
      <sheetName val="39Cimperm28"/>
      <sheetName val="40Cpav"/>
      <sheetName val="41Selljunt"/>
      <sheetName val="42Acero"/>
      <sheetName val="43Mallaelectrosol"/>
      <sheetName val="44Ancleje 14cm"/>
      <sheetName val="46Polietil"/>
      <sheetName val="45Anclaje10cm"/>
      <sheetName val="47placa0,20"/>
      <sheetName val="48Pisopiedragrama"/>
      <sheetName val="49Adoqoctag"/>
      <sheetName val="50Adoquin 60"/>
      <sheetName val="51Adoquin200x100x80"/>
      <sheetName val="52Loseta 40"/>
      <sheetName val="53LosetatactilA-55"/>
      <sheetName val="54LosetaA60"/>
      <sheetName val="55Deck pvc"/>
      <sheetName val="56Dec wpc"/>
      <sheetName val="57Gravillalavada"/>
      <sheetName val="58Enchappisos"/>
      <sheetName val="59Enchape pasar"/>
      <sheetName val="60Enchapemuros"/>
      <sheetName val="61Enchapegradas"/>
      <sheetName val="62Enchap escaler"/>
      <sheetName val="63Enchapespejagua"/>
      <sheetName val="BasicoMesongranitpulid"/>
      <sheetName val="64Cranipulid"/>
      <sheetName val="65Guardaescob"/>
      <sheetName val="66Bordillo A10"/>
      <sheetName val="67Sardinel A80"/>
      <sheetName val="68Bordilo A81"/>
      <sheetName val="69CañuelA120"/>
      <sheetName val="70Bordillo A-85"/>
      <sheetName val="71Bordillo A-86"/>
      <sheetName val="72Contenedde raices"/>
      <sheetName val="73Bolarhierr"/>
      <sheetName val="74Bolarconcreto"/>
      <sheetName val="75Bloqueabujardgris"/>
      <sheetName val="76Bloqueabujardcolor"/>
      <sheetName val="77Toletealavist"/>
      <sheetName val="78Jardinera"/>
      <sheetName val="79Pañeteimp13"/>
      <sheetName val="80FIlosy dilat"/>
      <sheetName val="81Grouting"/>
      <sheetName val="82Mortrepar"/>
      <sheetName val="BasicoEspejo"/>
      <sheetName val="83Estuypintint"/>
      <sheetName val="84Estucypintext"/>
      <sheetName val="85Pintbarand"/>
      <sheetName val="86Pint sandm2"/>
      <sheetName val="87Bancaprefespald"/>
      <sheetName val="88BancasinspaldarM31"/>
      <sheetName val="89BancaM40"/>
      <sheetName val="90BarandaM80"/>
      <sheetName val="91Baranda met"/>
      <sheetName val="92CanecaM120"/>
      <sheetName val="93Ciclopar M100"/>
      <sheetName val="94CabinatelefonicaM-2"/>
      <sheetName val="95Parqueref35071D"/>
      <sheetName val="96Girocader"/>
      <sheetName val="97Camin"/>
      <sheetName val="98Flexión adult"/>
      <sheetName val="99Barr adul"/>
      <sheetName val="100Masajerelax"/>
      <sheetName val="101Volante"/>
      <sheetName val="102Presion hombro"/>
      <sheetName val="103Esculturas"/>
      <sheetName val="104empradización"/>
      <sheetName val="106Vegetación"/>
      <sheetName val="107Arborización"/>
      <sheetName val="108Plamas"/>
      <sheetName val="109Jardínvertical"/>
      <sheetName val="105Cesped"/>
      <sheetName val="110Sistemaderiego"/>
      <sheetName val="111Sistemahidpagua"/>
      <sheetName val="112Batbañ"/>
      <sheetName val="113Sunpresibañ"/>
      <sheetName val="114Hidrosanitbb"/>
      <sheetName val="115Aguasnegylluv bañ"/>
      <sheetName val="116Limpsumi"/>
      <sheetName val="117Limppozo"/>
      <sheetName val="118Rejilla sum"/>
      <sheetName val="119Tubalcant160mm"/>
      <sheetName val="120Tubalcant200mm"/>
      <sheetName val="121Tubalcanta250mm"/>
      <sheetName val="122Tubalcantari315mm"/>
      <sheetName val="124Tubalcant400mm"/>
      <sheetName val="123Tubalcant16&quot;"/>
      <sheetName val="124Tubalcant20&quot;"/>
      <sheetName val="125Seccajapozins"/>
      <sheetName val="126Placacubcajpozins"/>
      <sheetName val="127Placafondo"/>
      <sheetName val="128Red elect bat baños"/>
      <sheetName val="129Rediluminacion"/>
      <sheetName val="BasicoConc14"/>
      <sheetName val="BasicoConc175"/>
      <sheetName val="dosif morteros"/>
      <sheetName val="BasicoConc21"/>
      <sheetName val="BasicoConc21imp"/>
      <sheetName val="BasicoConcreto 24"/>
      <sheetName val="BasicoConcreto 28"/>
      <sheetName val="BasicoContpav45"/>
      <sheetName val="basicoConos"/>
      <sheetName val="basicocoMortero1;3imp. "/>
      <sheetName val="BasicoMortero1;4imp."/>
      <sheetName val="BasicoToletecomun"/>
      <sheetName val="BasicoIncrust"/>
      <sheetName val="BasicoBloqueconc"/>
      <sheetName val="BasicoMuro No4"/>
      <sheetName val="BasicoPoyo 21"/>
      <sheetName val="BasicoCotagot"/>
      <sheetName val="BasicoSeñal transito"/>
      <sheetName val="BasicoPinttrafico"/>
      <sheetName val="BasicoPintlamina"/>
      <sheetName val="BasicoPintbitum"/>
      <sheetName val="BasicoMarcopuert"/>
      <sheetName val="BasicoPuertacc"/>
      <sheetName val="BasicoDivbaño"/>
      <sheetName val="BasicoVentalum"/>
      <sheetName val="FINPU"/>
      <sheetName val="PSISO"/>
      <sheetName val="PMA"/>
      <sheetName val="Ensayos"/>
      <sheetName val="FINAL"/>
      <sheetName val="A4-SEPARACIÓNPOT TEMP"/>
      <sheetName val="Manejo de aguas"/>
      <sheetName val="Mallaeslabonada"/>
      <sheetName val="Tubosaguanegra1.5"/>
      <sheetName val="Angulos1,5"/>
      <sheetName val="Portontuberia2"/>
      <sheetName val="94Puera metalica"/>
      <sheetName val="Tuberia acero negro2&quot;"/>
      <sheetName val="Tuberia acero negro1&quot;"/>
      <sheetName val="bolsacreto1101"/>
      <sheetName val="bolsacreto1401"/>
      <sheetName val="Acerounion bolsacetos"/>
      <sheetName val="platina "/>
      <sheetName val="Tejapolicarbonato"/>
      <sheetName val="Grama sintetica"/>
      <sheetName val="campo de infiltración"/>
      <sheetName val="CANCHA SINTETICA"/>
      <sheetName val="CERRAMIENTO CANCHA CESPED"/>
      <sheetName val="PLACA Y CANCHASPOLIDEP"/>
      <sheetName val="Loc y repl m2"/>
      <sheetName val="Anclajesepoxico"/>
      <sheetName val="Bordill8x15"/>
      <sheetName val="enrocado0,25"/>
      <sheetName val="Bordill20x35"/>
      <sheetName val="Tubventi"/>
      <sheetName val="Contador"/>
      <sheetName val="Tanque agua 1000 LTS"/>
      <sheetName val="Puertintern"/>
      <sheetName val="TARIF PROFESIONALES"/>
      <sheetName val="Andencolor21"/>
      <sheetName val="Enchapespejagua"/>
      <sheetName val="Acareeomanual"/>
      <sheetName val="TubAguaLluvia"/>
      <sheetName val="Lista de arboles"/>
      <sheetName val="Revmuro tierraarm"/>
      <sheetName val="PROPUESTA PRESENTADA"/>
      <sheetName val="comparprecunit"/>
      <sheetName val="reversión"/>
      <sheetName val="(1)"/>
      <sheetName val="(2)"/>
      <sheetName val="(3)"/>
      <sheetName val="PROPUESTA"/>
      <sheetName val="Reajustes"/>
      <sheetName val="Presupuesto_"/>
      <sheetName val="UN-AÑO1-P1"/>
      <sheetName val="MO&lt;10SMLV AÑO1-P1"/>
      <sheetName val="MO&gt;10SMLV AÑO1"/>
      <sheetName val="EQU-P1"/>
      <sheetName val="UN-AÑO1-P2"/>
      <sheetName val="UN-AÑO1-P3"/>
      <sheetName val="UN-AÑO2"/>
      <sheetName val="MO&lt;10SMLV AÑO1-P2"/>
      <sheetName val="Equipos horarios"/>
      <sheetName val="U-P5"/>
      <sheetName val="U-P6"/>
      <sheetName val="MO&lt;10SMLV AÑO1-P3"/>
      <sheetName val="MO&lt;10SMLV AÑO2"/>
      <sheetName val="MO&gt;10SMLV AÑO2"/>
      <sheetName val="EQU-P2"/>
      <sheetName val="EQ-P5"/>
      <sheetName val="EQ-P6"/>
      <sheetName val="MO-P5"/>
      <sheetName val="MO-P6"/>
      <sheetName val="Recuperado_Hoja1"/>
      <sheetName val="INGRESOS - COP"/>
      <sheetName val="Escenario 1"/>
      <sheetName val="Escenario 2"/>
      <sheetName val=" CHICAS+Nafta"/>
      <sheetName val=" ASR+Nafta"/>
      <sheetName val="Todos+Nafta"/>
      <sheetName val="Portafolio 06"/>
      <sheetName val="Propiedades de Fluidos"/>
      <sheetName val="L30-260"/>
      <sheetName val="L24-260"/>
      <sheetName val="L20-260"/>
      <sheetName val="L18-260"/>
      <sheetName val="loop 20x16"/>
      <sheetName val="sep15-actual"/>
      <sheetName val="20&quot;actual"/>
      <sheetName val="20 actual+1E"/>
      <sheetName val="30X20+1e-260"/>
      <sheetName val="24X20+1E-260"/>
      <sheetName val="20X20+1E-260"/>
      <sheetName val="18X20+e-260"/>
      <sheetName val="16X20+1E-260"/>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Módulo4"/>
      <sheetName val="Módulo5"/>
      <sheetName val="CB_DATA_"/>
      <sheetName val="Modelo financiero-Alter_1"/>
      <sheetName val="Memorias de Cálculo"/>
      <sheetName val="Información Base"/>
      <sheetName val="Ingresos Operacionales"/>
      <sheetName val="Costos de contaminación"/>
      <sheetName val="PIMS2007"/>
      <sheetName val="Presupuestos"/>
      <sheetName val="MATRIZ RAM"/>
      <sheetName val="GSUM"/>
      <sheetName val="SUM 1"/>
      <sheetName val="SUM 2A"/>
      <sheetName val="SUM 2B"/>
      <sheetName val="SUM 3"/>
      <sheetName val="WKST 1"/>
      <sheetName val="WKST 2A"/>
      <sheetName val="WKST 2B"/>
      <sheetName val="WKST 3"/>
      <sheetName val="QTY"/>
      <sheetName val="Option #1"/>
      <sheetName val="Option #2A"/>
      <sheetName val="Option 2B"/>
      <sheetName val="Option 3"/>
      <sheetName val="CREWS"/>
      <sheetName val="LABOR"/>
      <sheetName val="QUOTE"/>
      <sheetName val="ANEXO 10 VALOR OFERTA_O2"/>
      <sheetName val="DIC_1002"/>
      <sheetName val="PMP_1002"/>
      <sheetName val="INS_1002"/>
      <sheetName val="HOJA PROYECTO"/>
      <sheetName val="Grafica Oleo"/>
      <sheetName val="C &amp; C"/>
      <sheetName val="INDICADORES"/>
      <sheetName val="PANEL"/>
      <sheetName val="detallado"/>
      <sheetName val="Anexo 8"/>
      <sheetName val="Archivo CO"/>
      <sheetName val="RelacionPyG"/>
      <sheetName val="Errores"/>
      <sheetName val="Tips Bases"/>
      <sheetName val="IDATA"/>
      <sheetName val="4007259"/>
      <sheetName val="Apiay"/>
      <sheetName val="Monterrey"/>
      <sheetName val="Porvenir"/>
      <sheetName val="Araguaney"/>
      <sheetName val="Castilla"/>
      <sheetName val="Rubiales"/>
      <sheetName val="Chichimene"/>
      <sheetName val="Coveñas (3)"/>
      <sheetName val="Ayacucho (2)"/>
      <sheetName val="Orú"/>
      <sheetName val="Río Zulia"/>
      <sheetName val="Toledo"/>
      <sheetName val="Samoré"/>
      <sheetName val="Banadía"/>
      <sheetName val="Caño Limón"/>
      <sheetName val="Tumaco"/>
      <sheetName val="Guayacana"/>
      <sheetName val="Junin"/>
      <sheetName val="Guabo"/>
      <sheetName val="Alto"/>
      <sheetName val="Churuyaco"/>
      <sheetName val="Caribe"/>
      <sheetName val="Alisales"/>
      <sheetName val="Guamues"/>
      <sheetName val="Orito"/>
      <sheetName val="Coveñas"/>
      <sheetName val="Caucasia"/>
      <sheetName val="El Pollo"/>
      <sheetName val="Vasconia II"/>
      <sheetName val="Cartagena"/>
      <sheetName val="Coveñas (2)"/>
      <sheetName val="El Retiro"/>
      <sheetName val="Cicuco"/>
      <sheetName val="Ayacucho"/>
      <sheetName val="Isla6"/>
      <sheetName val="Galan"/>
      <sheetName val="CIB8"/>
      <sheetName val="Vasconia"/>
      <sheetName val="Informe (2)"/>
      <sheetName val="AZU3sadeven"/>
      <sheetName val="HHp3"/>
      <sheetName val="AvanceP3"/>
      <sheetName val="horas lluvia"/>
      <sheetName val="perfil semana 4"/>
      <sheetName val="perfil semana 5"/>
      <sheetName val="perfil semana 6"/>
      <sheetName val="perfil semana 7"/>
      <sheetName val="perfil semana 8"/>
      <sheetName val="perfil semana 9"/>
      <sheetName val="perfil semana 10"/>
      <sheetName val="perfil semana 11"/>
      <sheetName val="perfil semana 12"/>
      <sheetName val="perfil semana 13"/>
      <sheetName val="perfil semana 14"/>
      <sheetName val="perfil semana 15"/>
      <sheetName val="perfil semana 16"/>
      <sheetName val="perfil semana 17"/>
      <sheetName val="perfil semana 18"/>
      <sheetName val="perfil semana 19"/>
      <sheetName val="perfil semana 20"/>
      <sheetName val="perfil semana 21"/>
      <sheetName val="perfil semana 22"/>
      <sheetName val="perfil semana 24"/>
      <sheetName val="perfil semana 25"/>
      <sheetName val="perfil semana 26"/>
      <sheetName val="perfil semana 27"/>
      <sheetName val="TEARES1 (2)"/>
      <sheetName val="Ingenieria"/>
      <sheetName val="Compras"/>
      <sheetName val="Construcción"/>
      <sheetName val="HHxACT"/>
      <sheetName val="HHxACT (2)"/>
      <sheetName val="RESUMEN PROYECTO"/>
      <sheetName val="RESUMEN ESP"/>
      <sheetName val="ANX 1 RESUMEN GENERAL (2)"/>
      <sheetName val="OBRAS SEBASTOPOL "/>
      <sheetName val="OBRAS SANTA ROSA  (2)"/>
      <sheetName val="OBRAS SANTA ROSA"/>
      <sheetName val="Proyecc 30-Nov-12"/>
      <sheetName val="INICIO"/>
      <sheetName val="EMPRESA"/>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CONTRATO"/>
      <sheetName val="LIQUIDA-NOMINA"/>
      <sheetName val="NOMINA 1"/>
      <sheetName val="NOMINA 2"/>
      <sheetName val="SALUD"/>
      <sheetName val="PAZ Y SALVO"/>
      <sheetName val="CONTROL   "/>
      <sheetName val="CONTROL DIA  EJECUCION"/>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LCULOS"/>
      <sheetName val="adicional 1"/>
      <sheetName val="adicional 2"/>
      <sheetName val="CONTROL DIA"/>
      <sheetName val="EJECPAGO1"/>
      <sheetName val="PAGO 1 "/>
      <sheetName val="RECIBO 1"/>
      <sheetName val="EJECPAGO 2 "/>
      <sheetName val="COMUNICACIONES CON IVA 4%"/>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ACTA DE PROYECCION"/>
      <sheetName val="DATOS PARA GRAFICA (2)"/>
      <sheetName val="IMFORME EJECUTIVO"/>
      <sheetName val="DATOS PARA GRAFICA"/>
      <sheetName val="diana"/>
      <sheetName val="IMFORME EJECUTIVO PARA PAGO2"/>
      <sheetName val="GASTOS REEMBOLSABLES 2"/>
      <sheetName val="GASTOS REEMBOLSABLES 3"/>
      <sheetName val="NECESIDADES ENERO"/>
      <sheetName val="EJECPAGO ENERO"/>
      <sheetName val="COSTO ENERO"/>
      <sheetName val="GASTOS REEMBOLSABLES ENERO"/>
      <sheetName val="LIQUIDA_NOMINA"/>
      <sheetName val="OBRA TOTAL"/>
      <sheetName val="TABLA SALARIOS"/>
      <sheetName val="TABLA EQUIPOS"/>
      <sheetName val="TABLA MATERIALES"/>
      <sheetName val="Instrucciones Matriz RAM"/>
      <sheetName val="Anexo. Matriz RAM"/>
      <sheetName val="Ev. riesgos"/>
      <sheetName val="Ev. alternativas"/>
      <sheetName val="PAR"/>
      <sheetName val="Anexo 01"/>
      <sheetName val="Parámetros Formato"/>
      <sheetName val="Anexo 02"/>
      <sheetName val="Reporte S&amp;C (MODELO)"/>
      <sheetName val="Caverna"/>
      <sheetName val="P10"/>
      <sheetName val="P50"/>
      <sheetName val="P90"/>
      <sheetName val="Info-Portaf"/>
      <sheetName val="Procesos de Contratacion"/>
      <sheetName val="Lineas del PACC"/>
      <sheetName val="Alvaro Jácome"/>
      <sheetName val="Roque Chavez"/>
      <sheetName val="Omar Estupiñan"/>
      <sheetName val="Pablo Sanchez"/>
      <sheetName val="Braulio López"/>
      <sheetName val="Martha Alvarez"/>
      <sheetName val="William García"/>
      <sheetName val="Oscar y German"/>
      <sheetName val="Carlos Julio Salcedo"/>
      <sheetName val="Gerardo Gómez"/>
      <sheetName val="Germán Gutierrez"/>
      <sheetName val="Germán Gutierrez (2)"/>
      <sheetName val="Juan Carlos Silva"/>
      <sheetName val="Martha Cordón"/>
      <sheetName val="Emiro Acevedo"/>
      <sheetName val="Pedro Mendoza"/>
      <sheetName val="Juan Carlos Pinto"/>
      <sheetName val="Carlos Nieto"/>
      <sheetName val="Jaime Vladimir Rojas"/>
      <sheetName val="Julio Yanez"/>
      <sheetName val="Ramiro Dietes"/>
      <sheetName val="Proyecto_Central_Salto2_jun2006"/>
      <sheetName val="Proyecto_Central_Salto2_dic2005"/>
      <sheetName val="OOCC-camino arriba sin tapon"/>
      <sheetName val="G.G.El mauro"/>
      <sheetName val="sost"/>
      <sheetName val="GG"/>
      <sheetName val="Evaluadores"/>
      <sheetName val="Comparativos"/>
      <sheetName val="PxQ Valores"/>
      <sheetName val="PxQ Cantidades"/>
      <sheetName val="Resumen TBM"/>
      <sheetName val="Alt_Obra_Toma y Aducc con TBM"/>
      <sheetName val="Detalle precio equipos"/>
      <sheetName val="Costo Túnel aducc con TBM"/>
      <sheetName val="Tunel y pique"/>
      <sheetName val="CLC21_CDBDu"/>
      <sheetName val="CLC22_CDBDu"/>
      <sheetName val="CLC23_CDBDu"/>
      <sheetName val="Puente grua caverna montaje TBM"/>
      <sheetName val="CLC-51"/>
      <sheetName val="Alternativa camino"/>
      <sheetName val="Camino-CLC22_Ventana 1 y 2"/>
      <sheetName val="CLC22_CDBDu Base camino"/>
      <sheetName val="Resumen_TBM"/>
      <sheetName val="Diseño 6.2 por obra AGUAS ABAJO"/>
      <sheetName val="Arquitectura"/>
      <sheetName val="Precio Cables"/>
      <sheetName val="Blindajes"/>
      <sheetName val="Blindaje el salto"/>
      <sheetName val="Costos TBM"/>
      <sheetName val="BD_TBM_con cub asesorSRK y Impr"/>
      <sheetName val="Análisis de Costos Impregilo"/>
      <sheetName val="Funicular"/>
      <sheetName val="Cinta"/>
      <sheetName val="Tk"/>
      <sheetName val="Datos técnicos"/>
      <sheetName val="Emisiones"/>
      <sheetName val="Calculo"/>
      <sheetName val="Project Cost Summary"/>
      <sheetName val="Specialized Equipment"/>
      <sheetName val="Other Equipment"/>
      <sheetName val="Civil"/>
      <sheetName val="Mechanical"/>
      <sheetName val="Electrical Assembly &amp;&amp; Wiring"/>
      <sheetName val="Buildings"/>
      <sheetName val="Engineering &amp;&amp; Plant Startup"/>
      <sheetName val="Soft &amp;&amp; Miscellaneous Costs"/>
      <sheetName val="Cost Multipliers"/>
      <sheetName val="Gasification Plant"/>
      <sheetName val="Desalination Plant"/>
      <sheetName val="CO2 Capture Plant"/>
      <sheetName val="Pumps"/>
      <sheetName val="Miscellaneous"/>
      <sheetName val="Electrical"/>
      <sheetName val="SE San Fabián (Intymedio)"/>
      <sheetName val="Resumen PPTO"/>
      <sheetName val="Ampliación SE Paposo"/>
      <sheetName val="MMOO"/>
      <sheetName val="EDAG"/>
      <sheetName val="ResumGlobal"/>
      <sheetName val="ResumRRHH"/>
      <sheetName val="RRHH Gx"/>
      <sheetName val="CostosRRHH"/>
      <sheetName val="ResumGastos"/>
      <sheetName val="LA21"/>
      <sheetName val="Resumen 2005"/>
      <sheetName val="la21cp"/>
      <sheetName val="@RISK - Correlaciones"/>
      <sheetName val="RESUMEN CAP"/>
      <sheetName val="PRES CAP CLC"/>
      <sheetName val="Piruquina EPC"/>
      <sheetName val="G.Gral 1 Contrato rev_A"/>
      <sheetName val="25-08-IEET-ITE-001 (2)"/>
      <sheetName val="gastos endesa"/>
      <sheetName val="09528 2400 CUB IIC _B"/>
      <sheetName val="25-12-ITEL-ITE-001"/>
      <sheetName val="ELECTRICO DE FAENAS"/>
      <sheetName val="IIMH IIMI"/>
      <sheetName val="24-06-ITEL-ITE-001"/>
      <sheetName val="25-08-IEET-ITE-001"/>
      <sheetName val="PRES MCH V1"/>
      <sheetName val="Factores"/>
      <sheetName val="G.Gral 1 Contrato"/>
      <sheetName val="Agotamiento"/>
      <sheetName val="Km"/>
      <sheetName val="Parametrización"/>
      <sheetName val="B1-CB_2x220kV_710MVA_1C"/>
      <sheetName val="B2-CB_2x220kV_370MVA_1C"/>
      <sheetName val="P1-CP_2x220kV_420MVA_1C"/>
      <sheetName val="P2.1-CP_2x220kV_640MVA_1C"/>
      <sheetName val="P2.2-CP_2x220kV_420MVA_1C"/>
      <sheetName val="Línea Validada"/>
      <sheetName val="CD2x220_500MVA"/>
      <sheetName val="Variaciones Cant y Precios"/>
      <sheetName val="Ppto Referenc (tabla informe)"/>
      <sheetName val="G.Gral MLP"/>
      <sheetName val="Inst. Faena MLP"/>
      <sheetName val="Cubicaciones"/>
      <sheetName val="Cubicaciones JPR 28 oct"/>
      <sheetName val="CGDA ($)"/>
      <sheetName val="CGDA (Cant)"/>
      <sheetName val="IF"/>
      <sheetName val="BC"/>
      <sheetName val="C1"/>
      <sheetName val="BL"/>
      <sheetName val="C2"/>
      <sheetName val="BO"/>
      <sheetName val="C3"/>
      <sheetName val="CC"/>
      <sheetName val="CR"/>
      <sheetName val="OS"/>
      <sheetName val="CM"/>
      <sheetName val="CN"/>
      <sheetName val="LS"/>
      <sheetName val="OOCC"/>
      <sheetName val="Infraestructura"/>
      <sheetName val="Cierre"/>
      <sheetName val="VMG RH"/>
      <sheetName val="PU RH"/>
      <sheetName val="GA PU"/>
      <sheetName val="GITO PU"/>
      <sheetName val="GR IF"/>
      <sheetName val="SC"/>
      <sheetName val="SC VEfec"/>
      <sheetName val="SR ENDESA"/>
      <sheetName val="Opcional"/>
      <sheetName val="Misiones"/>
      <sheetName val="CP Ito"/>
      <sheetName val="Gastos Ito"/>
      <sheetName val="gantt"/>
      <sheetName val="ORG-ITO"/>
      <sheetName val="P2000"/>
      <sheetName val="CANT.5921"/>
      <sheetName val="ACTA COMPARATIVA"/>
      <sheetName val="RESUMEN OBRAS "/>
      <sheetName val="ALCANTARILLADO"/>
      <sheetName val="DOMICILIARIAS"/>
      <sheetName val="APU ACUEDUCTO (2)"/>
      <sheetName val="APU ACUEDUCTO"/>
      <sheetName val="APU ALCANTARILLADO"/>
      <sheetName val="Lagunas"/>
      <sheetName val="Planta"/>
      <sheetName val="Perfil"/>
      <sheetName val="T. Grasa"/>
      <sheetName val="Ref."/>
      <sheetName val="Jqm"/>
      <sheetName val="Eras de Secado CRITES"/>
      <sheetName val="Impresion"/>
      <sheetName val="UNIDAD_MEDIDA"/>
      <sheetName val="HERRAMIENTA"/>
      <sheetName val="MANO_OBRA"/>
      <sheetName val="1.0"/>
      <sheetName val="2.0"/>
      <sheetName val="3.0"/>
      <sheetName val="4.0"/>
      <sheetName val="5.0"/>
      <sheetName val="6.0"/>
      <sheetName val="7.0"/>
      <sheetName val="8.0"/>
      <sheetName val="9.0"/>
      <sheetName val="10.0"/>
      <sheetName val="G.G"/>
      <sheetName val="X.Parametros"/>
      <sheetName val="2.PERFILES"/>
      <sheetName val="TARIF2002"/>
      <sheetName val="Ppto EL COPEY"/>
      <sheetName val="bocatoma"/>
      <sheetName val="ANALISIS DE PRECIOS BASICOS"/>
      <sheetName val="P. MATERIAL A.C.T CER"/>
      <sheetName val="ANALISIS DE PRECIOS UNITARIOS"/>
      <sheetName val="P. TOTALES"/>
      <sheetName val="Grupo 3 "/>
      <sheetName val="Grupo 2."/>
      <sheetName val="Informe semanal 22"/>
      <sheetName val="Lista chequeo"/>
      <sheetName val="Acta de Comité de Obra"/>
      <sheetName val="Acta de Comité de Obra 12"/>
      <sheetName val="SEMAFORO 55-01"/>
      <sheetName val="CANT OBRA B-C"/>
      <sheetName val="CANT OBRA Z-U"/>
      <sheetName val="ACCIDENTALIDAD junio"/>
      <sheetName val="ACCIDENTALIDAD julio"/>
      <sheetName val="ACCIDENTALIDAD agosto"/>
      <sheetName val="RESUM.ACCID"/>
      <sheetName val="RESUM.ACCID (2)"/>
      <sheetName val="TIEMPO-TRAB"/>
      <sheetName val="COLILLAS"/>
      <sheetName val="CONSO-PERSONA"/>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1. RESUMEN"/>
      <sheetName val="2. PRESUPUESTO PISCINA (A)"/>
      <sheetName val="3. AIU (A)"/>
      <sheetName val="4. PMA-BIOSEGURIDAD (A)"/>
      <sheetName val="2. PRESUPUESTO COLISEO (B)"/>
      <sheetName val="3. AIU (B)"/>
      <sheetName val="4. PMA-BIOSEGURIDAD (B)"/>
      <sheetName val="2. PRESUPUESTO TOTAL "/>
      <sheetName val="3. AIU"/>
      <sheetName val="4. PMA-BIOSEGURIDAD"/>
      <sheetName val="5. BASICOS"/>
      <sheetName val="6.  APU-A"/>
      <sheetName val="6. APU-B"/>
      <sheetName val="7. INSUMOS"/>
      <sheetName val="6. APU"/>
      <sheetName val="8. M.O."/>
      <sheetName val="9. INTERVENTORIA (A)"/>
      <sheetName val="9. INTERVENTORIA (B)"/>
      <sheetName val="9. INTERVENTORIA"/>
      <sheetName val="10. PROGRAMACION  Y FLUJO1"/>
      <sheetName val="10. CUADRO DE REDIMIENTOS (A)"/>
      <sheetName val="10. CUADRO DE REDIMIENTOS (B)"/>
      <sheetName val="10. CUADRO DE REDIMIENTOS TOTAL"/>
      <sheetName val="11. PROGRAMACION  Y FLUJO (A)"/>
      <sheetName val="11. PROGRAMACION  Y FLUJO (B)"/>
      <sheetName val="12. F.M"/>
      <sheetName val="RES 747 TARIFAS PROF."/>
      <sheetName val="A. Cant. Piscina"/>
      <sheetName val="A.2 Cant  Hidro-Pisc"/>
      <sheetName val="B. Cant. Coliseo"/>
      <sheetName val="B.2 Cant  Hidro-Col"/>
      <sheetName val="RES 747 TARIFAS PROF.20"/>
      <sheetName val="1. MEMORIA CANTIDADES1"/>
      <sheetName val="6. APU (2)"/>
      <sheetName val="8. MANO DE OBRA"/>
      <sheetName val="10. INTERVENTORIA"/>
      <sheetName val=" INTERVENTORÍA (8 MESES) "/>
      <sheetName val="PTO ETAPA I"/>
      <sheetName val="PTO ETAPA II"/>
      <sheetName val="PTO ETAPA III"/>
      <sheetName val="PTO ETAPA IV"/>
      <sheetName val=" INTERVENTORÍA  ETAPAS (2 M)"/>
      <sheetName val="PPTO 1 VIP"/>
      <sheetName val="PPTO (2etp) 202 VIP"/>
      <sheetName val="PPTO (2etp) 152 VIP (2)"/>
      <sheetName val="PPTO (2etp) 354 VIP (sin lote)"/>
      <sheetName val=".5.2"/>
      <sheetName val=".5.3"/>
      <sheetName val=".5.4"/>
      <sheetName val="STRSUMM0"/>
      <sheetName val="$ Directo"/>
      <sheetName val="mat&amp;sub"/>
      <sheetName val="indir"/>
      <sheetName val="gene"/>
      <sheetName val="tot"/>
      <sheetName val="prog "/>
      <sheetName val="pres_comp"/>
      <sheetName val="civ_1"/>
      <sheetName val="kp_civ1"/>
      <sheetName val="KP"/>
      <sheetName val="civpl1"/>
      <sheetName val="7417stiA"/>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Form8_bombas"/>
      <sheetName val="Form8_h2"/>
      <sheetName val="Form8_lubricacion"/>
      <sheetName val="Form8_regeneracion"/>
      <sheetName val="tub"/>
      <sheetName val="val"/>
      <sheetName val="tub_lub"/>
      <sheetName val="pintura"/>
      <sheetName val="partidas_cant_tub_final_04"/>
      <sheetName val="C8 int"/>
      <sheetName val="C9 int"/>
      <sheetName val="c10"/>
      <sheetName val="c11 int"/>
      <sheetName val="PRESTACIONES SOCIALES"/>
      <sheetName val="RESUMEN AIU"/>
      <sheetName val="DISPONIBILIDAD"/>
      <sheetName val="CONVENIENCIA Y OPORTUNIDAD"/>
      <sheetName val="PRESUPUESTO CONSTRUPLAN"/>
      <sheetName val="FORMATO SOLICITUD SICE"/>
      <sheetName val="Multiplicador"/>
      <sheetName val="Presupuesto Oficial"/>
      <sheetName val="CANT. TOTAL"/>
      <sheetName val="PACC Contratacion"/>
      <sheetName val="Contratacion PME v021"/>
      <sheetName val="Doc"/>
      <sheetName val="Puntos"/>
      <sheetName val="2,01"/>
      <sheetName val="2,02"/>
      <sheetName val="2,03"/>
      <sheetName val="4,01"/>
      <sheetName val="4,02"/>
      <sheetName val="4,03"/>
      <sheetName val="4,04"/>
      <sheetName val="4,05"/>
      <sheetName val="4,06"/>
      <sheetName val="4,07"/>
      <sheetName val="4,08"/>
      <sheetName val="4,09"/>
      <sheetName val="4,10"/>
      <sheetName val="4,11"/>
      <sheetName val="5,01"/>
      <sheetName val="6,01"/>
      <sheetName val="6,02"/>
      <sheetName val="Unitarios"/>
      <sheetName val="1.Coordenadas"/>
      <sheetName val="0."/>
      <sheetName val="ID-Indice"/>
      <sheetName val="ID-05"/>
      <sheetName val="ID-06"/>
      <sheetName val="ID-07"/>
      <sheetName val="ID-08"/>
      <sheetName val="ID-09"/>
      <sheetName val="ID-10"/>
      <sheetName val="ID-11"/>
      <sheetName val="ID-12"/>
      <sheetName val="ID-13"/>
      <sheetName val="Indicadores de Producto"/>
      <sheetName val="Indicadores de Impacto"/>
      <sheetName val="Indicadores Gestión"/>
      <sheetName val="Programa Presupuestal"/>
      <sheetName val="Objetivos de Política"/>
      <sheetName val="Descentralizadas"/>
      <sheetName val="Subprograma"/>
      <sheetName val="IDEN"/>
      <sheetName val="LSAL"/>
      <sheetName val="Anexo 12"/>
      <sheetName val="Indicadores_de_Producto"/>
      <sheetName val="Indicadores_de_Impacto"/>
      <sheetName val="Indicadores_Gestión"/>
      <sheetName val="Programa_Presupuestal"/>
      <sheetName val="Objetivos_de_Política"/>
      <sheetName val="ANEXO 1. CARPETA ASFALTICA "/>
      <sheetName val="ANEXO 2. BASE GRANULAR "/>
      <sheetName val="ANEXO 3. CAPA ESTABILIZADA "/>
      <sheetName val="ANEXO 4. CRUDO DE RIO"/>
      <sheetName val="ANEXO 5. EXCAVACIONES"/>
      <sheetName val="OFERTA ECON"/>
      <sheetName val="COMPONENTE II"/>
      <sheetName val="CONSOLIDADO."/>
      <sheetName val="PtoOficial"/>
      <sheetName val="APU II"/>
      <sheetName val="Hora efectiva (base calendario)"/>
      <sheetName val="007-1-1."/>
      <sheetName val="008-1-1. "/>
      <sheetName val="009-1-1."/>
      <sheetName val="010-1-1 "/>
      <sheetName val="011-1-1 ."/>
      <sheetName val="012-1-1A"/>
      <sheetName val="012-1-1B"/>
      <sheetName val="013-1-2"/>
      <sheetName val="013-2-2 "/>
      <sheetName val="014-1-2"/>
      <sheetName val="014-2-2 "/>
      <sheetName val="015-1-2."/>
      <sheetName val="015-2-2"/>
      <sheetName val="016-1-1. "/>
      <sheetName val="017-1-1"/>
      <sheetName val="018-1-1 "/>
      <sheetName val="019-1-1"/>
      <sheetName val="020-1-1"/>
      <sheetName val="Explanación"/>
      <sheetName val="mejor. base"/>
      <sheetName val="anchos calzada"/>
      <sheetName val="preacta NO"/>
      <sheetName val="Mej. sitios criticos"/>
      <sheetName val="transporte mejoramiento"/>
      <sheetName val="Estudios de suelos"/>
      <sheetName val="A MInf"/>
      <sheetName val="MC SF GAVIONES"/>
      <sheetName val="MC MALLA DE RETENCION EN VIA"/>
      <sheetName val="SF ANCLAJES  Y CONCRETO LANZADO"/>
      <sheetName val="SF ANCLAJES M DE RETENCION"/>
      <sheetName val="VEGETALIZACIÓN"/>
      <sheetName val="Cantiades_Zonas_Inestables_Jul_"/>
      <sheetName val="AutoOpen Stub Data"/>
      <sheetName val="Personalizar"/>
      <sheetName val="ATW"/>
      <sheetName val="Lock"/>
      <sheetName val="TemplateInformation"/>
      <sheetName val="dobletroque"/>
      <sheetName val="dumper"/>
      <sheetName val="terex"/>
      <sheetName val="mantos"/>
      <sheetName val="taladros"/>
      <sheetName val="lluvia"/>
      <sheetName val="observaciones"/>
      <sheetName val="datos_equipo"/>
      <sheetName val="dobletroque1"/>
      <sheetName val="mulas room"/>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Adicional Invias"/>
      <sheetName val="alternativa 2"/>
      <sheetName val="alternativa 1"/>
      <sheetName val="VR-PROP"/>
      <sheetName val="ICCP"/>
      <sheetName val="BSC VS OBJ. CALIDAD"/>
      <sheetName val="ACTA INT"/>
      <sheetName val="ACTA DE OBRA"/>
      <sheetName val="1.01"/>
      <sheetName val="1.03"/>
      <sheetName val="1.04"/>
      <sheetName val="2.03"/>
      <sheetName val="3.01"/>
      <sheetName val="3.02"/>
      <sheetName val="3.03"/>
      <sheetName val="3.04"/>
      <sheetName val="3.05"/>
      <sheetName val="3.08"/>
      <sheetName val="3.10 "/>
      <sheetName val="3.11"/>
      <sheetName val="4.01"/>
      <sheetName val="4.01.03"/>
      <sheetName val="8.19"/>
      <sheetName val="10.01.11"/>
      <sheetName val="10.01.12"/>
      <sheetName val="11.01.01.01"/>
      <sheetName val="11.01.01.02"/>
      <sheetName val="11.01.01.03"/>
      <sheetName val="11.01.01.04"/>
      <sheetName val="11.01.01.05"/>
      <sheetName val="11.01.01.06"/>
      <sheetName val="11.01.01.08"/>
      <sheetName val="11.01.01.09"/>
      <sheetName val="11.01.01.10"/>
      <sheetName val="11.01.01.11"/>
      <sheetName val="11.01.01.12"/>
      <sheetName val="11.01.02.01"/>
      <sheetName val="11.01.02.02"/>
      <sheetName val="11.01.02.03"/>
      <sheetName val="11.01.02.04"/>
      <sheetName val="11.01.02.05"/>
      <sheetName val="11.01.02.06"/>
      <sheetName val="11.01.02.07"/>
      <sheetName val="11.01.02.08"/>
      <sheetName val="11.01.02.09"/>
      <sheetName val="11.01.02.10"/>
      <sheetName val="11.01.02.12"/>
      <sheetName val="11.01.02.13"/>
      <sheetName val="11.01.02.14"/>
      <sheetName val="11.01.02.15"/>
      <sheetName val="11.01.02.18"/>
      <sheetName val="11.01.02.19"/>
      <sheetName val="11.01.02.20"/>
      <sheetName val="11.01.04.02"/>
      <sheetName val="11.04.01.04"/>
      <sheetName val="11.04.01.05"/>
      <sheetName val="11.04.02.01"/>
      <sheetName val="11.04.02.03"/>
      <sheetName val="11.04.02.04"/>
      <sheetName val="11.05.06.01"/>
      <sheetName val="12.01.01"/>
      <sheetName val="12.01.02"/>
      <sheetName val="12.02.01"/>
      <sheetName val="12.02.02"/>
      <sheetName val="12.03.01"/>
      <sheetName val="12.03.02"/>
      <sheetName val="12.04"/>
      <sheetName val="12.05"/>
      <sheetName val="12.06"/>
      <sheetName val="12.07"/>
      <sheetName val="12.08.01"/>
      <sheetName val="12.08.02"/>
      <sheetName val="12.12"/>
      <sheetName val="15.01"/>
      <sheetName val="15.02"/>
      <sheetName val="15.03"/>
      <sheetName val="15.04"/>
      <sheetName val="15.06"/>
      <sheetName val="15.07"/>
      <sheetName val="16.01"/>
      <sheetName val="16.02"/>
      <sheetName val="17.01"/>
      <sheetName val="17.07"/>
      <sheetName val="17.08"/>
      <sheetName val="19.10.01"/>
      <sheetName val="19.10.03"/>
      <sheetName val="19.10.04"/>
      <sheetName val="19.10.06"/>
      <sheetName val="19.11.04"/>
      <sheetName val="19.11.07"/>
      <sheetName val="19.13.05"/>
      <sheetName val="19.13.06"/>
      <sheetName val="19.13.07"/>
      <sheetName val="19.13.09"/>
      <sheetName val="19.13.09 (150)"/>
      <sheetName val="19.13.15"/>
      <sheetName val="19.13.16"/>
      <sheetName val="19.15.08"/>
      <sheetName val="19.21.04"/>
      <sheetName val="20.01"/>
      <sheetName val="20.13"/>
      <sheetName val="20.19"/>
      <sheetName val="20.21"/>
      <sheetName val="20.26"/>
      <sheetName val="20.28"/>
      <sheetName val="22.01.01.02"/>
      <sheetName val="22.01.01.14"/>
      <sheetName val="22.01.02.01"/>
      <sheetName val="22.01.02.02"/>
      <sheetName val="22.01.02.04"/>
      <sheetName val="PUN-001"/>
      <sheetName val="apunuevo"/>
      <sheetName val="item 200P1"/>
      <sheetName val="item 200P2"/>
      <sheetName val="item 200,1"/>
      <sheetName val="item 200,2"/>
      <sheetName val="item 201,1P"/>
      <sheetName val="item 201,7P"/>
      <sheetName val="item 201,7P1"/>
      <sheetName val="item 201,7P2"/>
      <sheetName val="item 201,9P"/>
      <sheetName val="item 201,8P"/>
      <sheetName val="item 201,4"/>
      <sheetName val="item 201.10"/>
      <sheetName val="item 201,11"/>
      <sheetName val="item 201,12"/>
      <sheetName val="item 201,13"/>
      <sheetName val="item 201,14"/>
      <sheetName val="item 201,15"/>
      <sheetName val="item 201,16"/>
      <sheetName val="item 210,1,1"/>
      <sheetName val="item 210,1,2"/>
      <sheetName val="item 210,2,1"/>
      <sheetName val="item 210,2,2"/>
      <sheetName val="item 210,2,3"/>
      <sheetName val="item 210,2,4"/>
      <sheetName val="item 211.1"/>
      <sheetName val="item 220,1"/>
      <sheetName val="item 221,1"/>
      <sheetName val="item 221,2"/>
      <sheetName val="item 225P"/>
      <sheetName val="item 230,1"/>
      <sheetName val="item 230,2"/>
      <sheetName val="item 231.1"/>
      <sheetName val="item 232.1"/>
      <sheetName val="item 234.1"/>
      <sheetName val="item 310,1"/>
      <sheetName val="item 311,1"/>
      <sheetName val="item 311P1"/>
      <sheetName val="item 311P2"/>
      <sheetName val="item 311P3"/>
      <sheetName val="item 312.1"/>
      <sheetName val="item 312.2"/>
      <sheetName val="item 312.3"/>
      <sheetName val="item 312.4"/>
      <sheetName val="item 320,1"/>
      <sheetName val="item 320,2"/>
      <sheetName val="item 330,1"/>
      <sheetName val="item 330,2"/>
      <sheetName val="item 340,1"/>
      <sheetName val="item 340,2"/>
      <sheetName val="item 340,3"/>
      <sheetName val="item 341,1"/>
      <sheetName val="item 341,2"/>
      <sheetName val="item 342.1"/>
      <sheetName val="item 342P"/>
      <sheetName val="item 410,1"/>
      <sheetName val="item 410,2"/>
      <sheetName val="item 411,1"/>
      <sheetName val="item 411,2"/>
      <sheetName val="item 411,3"/>
      <sheetName val="item 414,1"/>
      <sheetName val="item 414,2"/>
      <sheetName val="item 414,3"/>
      <sheetName val="item 414,4"/>
      <sheetName val="item 414.5"/>
      <sheetName val="item 415,1"/>
      <sheetName val="item 420.1"/>
      <sheetName val="item 420.2"/>
      <sheetName val="item 421,1"/>
      <sheetName val="item 421,2"/>
      <sheetName val="item 421,3"/>
      <sheetName val="item 421,4"/>
      <sheetName val="item 430,1"/>
      <sheetName val="item 430,2"/>
      <sheetName val="item 431,1"/>
      <sheetName val="item 431,2"/>
      <sheetName val="item 432,1"/>
      <sheetName val="item 432,2"/>
      <sheetName val="item 433,1"/>
      <sheetName val="item 433,2"/>
      <sheetName val="item 433,3"/>
      <sheetName val="item 433,4"/>
      <sheetName val="item 433,5"/>
      <sheetName val="item 433,6"/>
      <sheetName val="item 433,7"/>
      <sheetName val="item 433,8"/>
      <sheetName val="item 440,1"/>
      <sheetName val="item 440.1P"/>
      <sheetName val="item 440,2"/>
      <sheetName val="item 440.2P "/>
      <sheetName val="item 440,3"/>
      <sheetName val="item 440.3P"/>
      <sheetName val="item 440,4"/>
      <sheetName val="item 441,1"/>
      <sheetName val="item 441.1P"/>
      <sheetName val="item 441,2"/>
      <sheetName val="item 441.2P"/>
      <sheetName val="item 441,3"/>
      <sheetName val="item 441.3P"/>
      <sheetName val="item 441,4"/>
      <sheetName val="item 450,1"/>
      <sheetName val="item 450.1P"/>
      <sheetName val="item 450,2"/>
      <sheetName val="item 450.2P"/>
      <sheetName val="item 450,3"/>
      <sheetName val="item 450.3P"/>
      <sheetName val="item 450,9"/>
      <sheetName val="item 451,1"/>
      <sheetName val="item 451.1P"/>
      <sheetName val="item 451,2"/>
      <sheetName val="item 451.2P"/>
      <sheetName val="item 451,3"/>
      <sheetName val="item 451.3P"/>
      <sheetName val="item 451,4"/>
      <sheetName val="item 452,1"/>
      <sheetName val="item 452.1P"/>
      <sheetName val="item 452,2"/>
      <sheetName val="item 452.2P"/>
      <sheetName val="item 452,3"/>
      <sheetName val="item 452.3P"/>
      <sheetName val="item 452,4"/>
      <sheetName val="item 452.4P"/>
      <sheetName val="item 453,1"/>
      <sheetName val="item 460,1"/>
      <sheetName val="item 460.1P"/>
      <sheetName val="item 461,1"/>
      <sheetName val="item 461,2"/>
      <sheetName val="item 462,1"/>
      <sheetName val="item 462,2"/>
      <sheetName val="item 462,1P"/>
      <sheetName val="item 462,2P"/>
      <sheetName val="item 462,3P"/>
      <sheetName val="item 464.1"/>
      <sheetName val="item 464.2"/>
      <sheetName val="item 464.3"/>
      <sheetName val="item 464.4"/>
      <sheetName val="item 465,1"/>
      <sheetName val="item 466.1"/>
      <sheetName val="item 466.2"/>
      <sheetName val="item 500,1"/>
      <sheetName val="item 501.1"/>
      <sheetName val="item 510,1"/>
      <sheetName val="item 600,1"/>
      <sheetName val="item 600,2"/>
      <sheetName val="item 600,3"/>
      <sheetName val="item 600,4"/>
      <sheetName val="item 600.4P"/>
      <sheetName val="item 600,5"/>
      <sheetName val="item 600.5P"/>
      <sheetName val="item 610,1"/>
      <sheetName val="item 610,2"/>
      <sheetName val="item 620,1"/>
      <sheetName val="item 620,2"/>
      <sheetName val="item 620,3"/>
      <sheetName val="item 620P"/>
      <sheetName val="item 621,1"/>
      <sheetName val="item 621.1P"/>
      <sheetName val="item 621,2"/>
      <sheetName val="item 621,3"/>
      <sheetName val="item 621,4"/>
      <sheetName val="item 621,5"/>
      <sheetName val="item 621,5P1"/>
      <sheetName val="item 621,5P2"/>
      <sheetName val="item 621,6"/>
      <sheetName val="item 622,1"/>
      <sheetName val="item 622,2"/>
      <sheetName val="item 622,3"/>
      <sheetName val="item 622,4"/>
      <sheetName val="item 622,5"/>
      <sheetName val="item 623.1"/>
      <sheetName val="item 623.2"/>
      <sheetName val="item 630,1"/>
      <sheetName val="item 630,2"/>
      <sheetName val="item 630,3"/>
      <sheetName val="item 630,4"/>
      <sheetName val="item 630,5"/>
      <sheetName val="item 630.5P"/>
      <sheetName val="item 630,6"/>
      <sheetName val="item 630,7"/>
      <sheetName val="item 630.P1"/>
      <sheetName val="item 630.P2"/>
      <sheetName val="item 630.P3"/>
      <sheetName val="item 631P"/>
      <sheetName val="item 632,1"/>
      <sheetName val="item 632.P"/>
      <sheetName val="item 640,1 ."/>
      <sheetName val="item 640,1P1"/>
      <sheetName val="item 640,1P2"/>
      <sheetName val="item 640,1"/>
      <sheetName val="item 640.2"/>
      <sheetName val="item 641.1"/>
      <sheetName val="item 641.2"/>
      <sheetName val="item 641.P"/>
      <sheetName val="item 642,1"/>
      <sheetName val="item 642.1P"/>
      <sheetName val="item 642,2"/>
      <sheetName val="item 642.2P"/>
      <sheetName val="item 650,1"/>
      <sheetName val="item 650,2"/>
      <sheetName val="item 650,3"/>
      <sheetName val="item 650,4"/>
      <sheetName val="item 660,1"/>
      <sheetName val="item 660,2"/>
      <sheetName val="item 660,3"/>
      <sheetName val="item 661.1"/>
      <sheetName val="item 661.1P"/>
      <sheetName val="item 662,1"/>
      <sheetName val="item 662,2"/>
      <sheetName val="item 670.1"/>
      <sheetName val="item 670,2"/>
      <sheetName val="item 671.1"/>
      <sheetName val="item 672.1"/>
      <sheetName val="item 672.1P"/>
      <sheetName val="item 673,1"/>
      <sheetName val="item 673,2"/>
      <sheetName val="item 673,3"/>
      <sheetName val="item 674.1"/>
      <sheetName val="item 680,1"/>
      <sheetName val="item 680.1P"/>
      <sheetName val="item 680,2"/>
      <sheetName val="item 680,3"/>
      <sheetName val="item 681.1"/>
      <sheetName val="item 682.1"/>
      <sheetName val="item 690.1"/>
      <sheetName val="item 700,1"/>
      <sheetName val="item 700,2"/>
      <sheetName val="item 700.3"/>
      <sheetName val="item 700.4"/>
      <sheetName val="item 700.P"/>
      <sheetName val="item 701.1"/>
      <sheetName val="item 710,1"/>
      <sheetName val="item 710,2"/>
      <sheetName val="item 710,P1"/>
      <sheetName val="item 710,P2"/>
      <sheetName val="item 710,P3"/>
      <sheetName val="item 710.P4"/>
      <sheetName val="item 710.P5"/>
      <sheetName val="item 720.1"/>
      <sheetName val="item 730,1"/>
      <sheetName val="item 730,2"/>
      <sheetName val="item 730.3"/>
      <sheetName val="item 731.1"/>
      <sheetName val="item 740.1"/>
      <sheetName val="item 800,1"/>
      <sheetName val="item 800,2"/>
      <sheetName val="item 800,3"/>
      <sheetName val="item 800,4"/>
      <sheetName val="item 801.1"/>
      <sheetName val="item 801.2"/>
      <sheetName val="item 801.3"/>
      <sheetName val="item 801.4"/>
      <sheetName val="item 801.5"/>
      <sheetName val="item 801.6"/>
      <sheetName val="item 801.7"/>
      <sheetName val="item 810,1"/>
      <sheetName val="item 810,2"/>
      <sheetName val="item 810.3"/>
      <sheetName val="item 811.1"/>
      <sheetName val="item 812.1"/>
      <sheetName val="item 900,1"/>
      <sheetName val="item 900,2"/>
      <sheetName val="item 900,3"/>
      <sheetName val="item 650,4P"/>
      <sheetName val="basico 450,1"/>
      <sheetName val="basico 450,2"/>
      <sheetName val="basico 450,3"/>
      <sheetName val="BASICO 630,3"/>
      <sheetName val="BASICO 630,4"/>
      <sheetName val="BASICO 630,5"/>
      <sheetName val="BASICO 630,6"/>
      <sheetName val="basico 630,7"/>
      <sheetName val="item 700.3P1"/>
      <sheetName val="item 700.3P2"/>
      <sheetName val="item 700.3P3"/>
      <sheetName val="item 700.3P4"/>
      <sheetName val="SALARIOS"/>
      <sheetName val="equipos1"/>
      <sheetName val="PRESOC"/>
      <sheetName val="datosluminariasRoyAlPHa"/>
      <sheetName val="25 (2)"/>
      <sheetName val="54 "/>
      <sheetName val="55 "/>
      <sheetName val="56  "/>
      <sheetName val="57 "/>
      <sheetName val="58 "/>
      <sheetName val="59 "/>
      <sheetName val="60 "/>
      <sheetName val="61  "/>
      <sheetName val="62 "/>
      <sheetName val="63 "/>
      <sheetName val="64 "/>
      <sheetName val="65 "/>
      <sheetName val="66 "/>
      <sheetName val="67 "/>
      <sheetName val="68 "/>
      <sheetName val="69 "/>
      <sheetName val="70 "/>
      <sheetName val="71 "/>
      <sheetName val="72  "/>
      <sheetName val="73 "/>
      <sheetName val="74 "/>
      <sheetName val="ACLARACION"/>
      <sheetName val="MINFRA-MN-IN-10-FR-1"/>
      <sheetName val="PRES_RES"/>
      <sheetName val="PRES_GEN"/>
      <sheetName val="ANALISIS DE CANTIDADES"/>
      <sheetName val="APU-2"/>
      <sheetName val="JUSTIFICACION AIU"/>
      <sheetName val="CRONOGRAMA DE OBRA"/>
      <sheetName val="COMPONENTES"/>
      <sheetName val="XComponentes"/>
      <sheetName val="XActividades"/>
      <sheetName val="Datos entrada"/>
      <sheetName val="Trans"/>
      <sheetName val="P Sanitario"/>
      <sheetName val="Granito pulido "/>
      <sheetName val="Marcos puerta"/>
      <sheetName val="Marcos ventana"/>
      <sheetName val="1,1,1 Campamt"/>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3 Exc M Sub base"/>
      <sheetName val="2,1,5 Relleno M Común"/>
      <sheetName val="2,1,6  Rellenos M Selec"/>
      <sheetName val="2,1,7  Sub base Recebo "/>
      <sheetName val="2,1,8 Geotextil NT"/>
      <sheetName val="2,1,9 Geotextil Tejido"/>
      <sheetName val="2,2,2 Concr Ciclopeo"/>
      <sheetName val="2,2,3 Muros de contencion"/>
      <sheetName val="2,2,4 Concreto Zapatas"/>
      <sheetName val="2,2,6,3 Pilotes 0,60"/>
      <sheetName val="2,2,6,4 Pilotes 0,80"/>
      <sheetName val="2,2,6,5 Pilotes 0,90 "/>
      <sheetName val="2,2,8 Placa Flotante 0,60"/>
      <sheetName val="2,2,10 Placas cont= 0,125"/>
      <sheetName val="2,2,11 Placas cont= 0,15"/>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4,1,3 Muros"/>
      <sheetName val="4,2,2 Viga canal"/>
      <sheetName val="4,2,3  Vigas Prefabricadas"/>
      <sheetName val="4,3,3 Caseton 45 cm"/>
      <sheetName val="4,3,4 Caseton 40 cm "/>
      <sheetName val="4,3,6 Placa maciza 0,20"/>
      <sheetName val="4,3,9 Placa maciza 0,15"/>
      <sheetName val="4,4,2 Rampas"/>
      <sheetName val="4,4,3 POZO CONCRETO 20 M3"/>
      <sheetName val="4,6,2,3 Cerrchas  Metàlica"/>
      <sheetName val="5,1,1 Bloq Conc Estruc 0,12"/>
      <sheetName val="5,1,2 Bloque concreto divisorio"/>
      <sheetName val="5,1,6 Bloq Conc Estruc 014"/>
      <sheetName val="5,1,7 Bloq Conc Estruc 019"/>
      <sheetName val="5,2,2 Ladrillo estructural"/>
      <sheetName val="5,2,4 Ladrillo Prensado portant"/>
      <sheetName val="5,2,6 Muro en bloque No 4"/>
      <sheetName val="5,3,1 Enchape ladrillo arcilla"/>
      <sheetName val="5,3,3 Alfagias ladrillo arcilla"/>
      <sheetName val="5,3,4 Remate ladrillo arcilla"/>
      <sheetName val="5,5,3 Malla Electrosoldada "/>
      <sheetName val="5,6,1 Instalaciòn carpint. Meta"/>
      <sheetName val="6,1,2 Dinteles"/>
      <sheetName val="6,1,3 Remates sobre mamposteria"/>
      <sheetName val="6.1.8 Pergolas"/>
      <sheetName val="6,1,11 PLAQUETAS"/>
      <sheetName val="6,1,15 Bordillos ducha y aseo"/>
      <sheetName val="6,2,1 Mesones en concreto"/>
      <sheetName val="6,2,5 Bancas Concreto"/>
      <sheetName val="6,2,8 Alfajias 2"/>
      <sheetName val="7,1,1,1 Acometida PVC-P 2&quot;"/>
      <sheetName val="7,1,1,2 Accesorio PVC-P 2&quot; "/>
      <sheetName val="7,1,1,5 Bajantes A.N.  PVC 3&quot;"/>
      <sheetName val="7,1,2,1 Tuberia H.G. 1&quot;"/>
      <sheetName val="7,1,2,2  Accesorio H.G. 1&quot; "/>
      <sheetName val="7,1,3,1 Tuberia H.G. 1&quot;cuarto "/>
      <sheetName val="7,1,3,2  Accesorio H.G.1&quot;cuarto"/>
      <sheetName val="7,1,3,3  Registro R. W.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6 Registro 2 "/>
      <sheetName val="7,1,6,4 Acometida 1 14"/>
      <sheetName val="7,1,6,6 Acometida 2"/>
      <sheetName val="7,1,6,7 Tubo UZ 2&quot;"/>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5  P Sifòn PVC-S 4&quot;"/>
      <sheetName val="7,1,10,1 Acomet sanit"/>
      <sheetName val="7,1,10,2 Pto 3&quot;"/>
      <sheetName val="7,1,11,1 Acomet lluvia"/>
      <sheetName val="7,1,11,3 3plg"/>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4 Tuberia  tipo L 1&quot;"/>
      <sheetName val="7,2,1,5  Registro bola 1&quot; "/>
      <sheetName val="7,2,1,7  Rejilla vent. plastica"/>
      <sheetName val="8,16"/>
      <sheetName val="8,17"/>
      <sheetName val="8,18"/>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40"/>
      <sheetName val="8,41"/>
      <sheetName val="8,42"/>
      <sheetName val="8,43"/>
      <sheetName val="8,44"/>
      <sheetName val="8,45"/>
      <sheetName val="8,46"/>
      <sheetName val="8,47"/>
      <sheetName val="8,48"/>
      <sheetName val="8,51"/>
      <sheetName val="8,52"/>
      <sheetName val="8,56"/>
      <sheetName val="8,57"/>
      <sheetName val="8,58"/>
      <sheetName val="8,61"/>
      <sheetName val="8,62"/>
      <sheetName val="8,64"/>
      <sheetName val="8,65"/>
      <sheetName val="8,66"/>
      <sheetName val="8,67"/>
      <sheetName val="8,68"/>
      <sheetName val="8,69"/>
      <sheetName val="8,72"/>
      <sheetName val="8,73"/>
      <sheetName val="8,77"/>
      <sheetName val="8,78"/>
      <sheetName val="8,79"/>
      <sheetName val="8,80"/>
      <sheetName val="8,81"/>
      <sheetName val="8,83"/>
      <sheetName val="8,85"/>
      <sheetName val="8,86"/>
      <sheetName val="8,87"/>
      <sheetName val="8,88"/>
      <sheetName val="8,91"/>
      <sheetName val="8,92"/>
      <sheetName val="8,93"/>
      <sheetName val="10,1,3 Alistado pisos"/>
      <sheetName val="10,1,4 Mortero afinado"/>
      <sheetName val="10,2,1,3 Ceramica 0,20 x 0,20 "/>
      <sheetName val="10,2,2,3 Piso tablòn ges 0,30 "/>
      <sheetName val="10,2,4,3 gravilla m2"/>
      <sheetName val="10,3,1,1 Tablòn cuarto 26"/>
      <sheetName val="10,3,2,3 Media Caña"/>
      <sheetName val="10,3,2,5 Gravilla "/>
      <sheetName val="10,4,2 Escalera en Granito"/>
      <sheetName val="11,1,3 Afinado Viga canales"/>
      <sheetName val="11,2,2,1 Caballete"/>
      <sheetName val="11,2,3,1 Domo acrílico"/>
      <sheetName val="11,2,3,2 Acrilico transparente"/>
      <sheetName val="11,2,3,3 Teja trapezoidal Plast"/>
      <sheetName val="11,2,4,2 Cubierta placa"/>
      <sheetName val="11,2,5,1 Teja Barro"/>
      <sheetName val="11,2,5,2 Limahoyas"/>
      <sheetName val="11,3,3 Tragante 5x3"/>
      <sheetName val="11,3,5 Canal PVC"/>
      <sheetName val="12,1,4 Puert Alum dob reja"/>
      <sheetName val="12,1,7 PERGOLAS ALUM"/>
      <sheetName val="12,1,8 Puertas discapacitados"/>
      <sheetName val="12,1,9 BARANDA EN ALUMINIO"/>
      <sheetName val="12,2,1,1 Marcos puerta"/>
      <sheetName val="12,2,1,2 Puerta Sencilla"/>
      <sheetName val="12,2,1,3 Ventana"/>
      <sheetName val="12,2,1,5 Puertas Emtamborada"/>
      <sheetName val="12,2,2,2 Pasamanos"/>
      <sheetName val=" 12,2,2,4 Baranda tub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16,1,7 Lavamanos de colgar"/>
      <sheetName val="16,1,8 Sanit Disc"/>
      <sheetName val="16,2,1 Pocetas Aseo"/>
      <sheetName val="16,2,7 Barras disc"/>
      <sheetName val="17,2,1 Puerta Vidrio"/>
      <sheetName val="17,2,2 Puerta PVC Baterias"/>
      <sheetName val="17,2,3 Divisiones 0,06"/>
      <sheetName val="17,2,4 Divisiones baños "/>
      <sheetName val="18,1,2 pintura plastica"/>
      <sheetName val="18,1,4 Vinilo sin estuco "/>
      <sheetName val="18,1,5 Vinilo Cielos "/>
      <sheetName val="20,3,1 Solado esp= 0,05"/>
      <sheetName val="20,3,2 Concreto Ciclopeo "/>
      <sheetName val="20,3,3 Vigas de Amarre"/>
      <sheetName val="20,3,5  Cerramiento Malla Esla"/>
      <sheetName val="20,3,6  Muros de contencion "/>
      <sheetName val="20,4,1 Mov Tierras"/>
      <sheetName val="20,2,13 Escalinatas"/>
      <sheetName val="20,5,1 Gaviones en piedra"/>
      <sheetName val="20,5,2 PERGOLA  METALICA"/>
      <sheetName val="20,5,3  Acero 37000  Ext."/>
      <sheetName val="20,5,4 Acero 60000 psi"/>
      <sheetName val="20,5,5 Malla Electrosoldada  "/>
      <sheetName val="21,1,1 Lavada ladrillo "/>
      <sheetName val="21,1,4 Retiro Escombros"/>
      <sheetName val="Pasamanos "/>
      <sheetName val="MALECON"/>
      <sheetName val="F-3 ACTA COMPROMISO"/>
      <sheetName val="APu1"/>
      <sheetName val="APu2"/>
      <sheetName val="APu3"/>
      <sheetName val="APu4"/>
      <sheetName val="476"/>
      <sheetName val="475"/>
      <sheetName val="471"/>
      <sheetName val="470"/>
      <sheetName val="469"/>
      <sheetName val="468"/>
      <sheetName val="467"/>
      <sheetName val="466"/>
      <sheetName val="465"/>
      <sheetName val="464"/>
      <sheetName val="463"/>
      <sheetName val="462"/>
      <sheetName val="461"/>
      <sheetName val="459"/>
      <sheetName val="458"/>
      <sheetName val="457"/>
      <sheetName val="456"/>
      <sheetName val="455"/>
      <sheetName val="454"/>
      <sheetName val="452"/>
      <sheetName val="451"/>
      <sheetName val="450"/>
      <sheetName val="449"/>
      <sheetName val="448"/>
      <sheetName val="447"/>
      <sheetName val="446"/>
      <sheetName val="445"/>
      <sheetName val="444"/>
      <sheetName val="443"/>
      <sheetName val="442"/>
      <sheetName val="441"/>
      <sheetName val="440"/>
      <sheetName val="439"/>
      <sheetName val="438"/>
      <sheetName val="436"/>
      <sheetName val="435"/>
      <sheetName val="434"/>
      <sheetName val="433"/>
      <sheetName val="431"/>
      <sheetName val="425"/>
      <sheetName val="424"/>
      <sheetName val="419"/>
      <sheetName val="417"/>
      <sheetName val="412"/>
      <sheetName val="405"/>
      <sheetName val="401"/>
      <sheetName val="400"/>
      <sheetName val="399"/>
      <sheetName val="397"/>
      <sheetName val="396"/>
      <sheetName val="394"/>
      <sheetName val="393"/>
      <sheetName val="392"/>
      <sheetName val="391"/>
      <sheetName val="390"/>
      <sheetName val="389"/>
      <sheetName val="388"/>
      <sheetName val="387"/>
      <sheetName val="386"/>
      <sheetName val="385"/>
      <sheetName val="384"/>
      <sheetName val="383"/>
      <sheetName val="382"/>
      <sheetName val="381"/>
      <sheetName val="380"/>
      <sheetName val="379"/>
      <sheetName val="378"/>
      <sheetName val="377"/>
      <sheetName val="376"/>
      <sheetName val="375"/>
      <sheetName val="374"/>
      <sheetName val="373"/>
      <sheetName val="372"/>
      <sheetName val="371"/>
      <sheetName val="370"/>
      <sheetName val="369"/>
      <sheetName val="368"/>
      <sheetName val="367"/>
      <sheetName val="366"/>
      <sheetName val="365"/>
      <sheetName val="364"/>
      <sheetName val="363"/>
      <sheetName val="362"/>
      <sheetName val="361"/>
      <sheetName val="359"/>
      <sheetName val="358"/>
      <sheetName val="357"/>
      <sheetName val="356"/>
      <sheetName val="355"/>
      <sheetName val="354"/>
      <sheetName val="353"/>
      <sheetName val="352"/>
      <sheetName val="349"/>
      <sheetName val="348"/>
      <sheetName val="347"/>
      <sheetName val="345"/>
      <sheetName val="344"/>
      <sheetName val="343"/>
      <sheetName val="342"/>
      <sheetName val="341"/>
      <sheetName val="340"/>
      <sheetName val="339"/>
      <sheetName val="338"/>
      <sheetName val="337"/>
      <sheetName val="336"/>
      <sheetName val="335"/>
      <sheetName val="333"/>
      <sheetName val="332"/>
      <sheetName val="331"/>
      <sheetName val="330"/>
      <sheetName val="329"/>
      <sheetName val="328"/>
      <sheetName val="327"/>
      <sheetName val="326"/>
      <sheetName val="325"/>
      <sheetName val="324"/>
      <sheetName val="323"/>
      <sheetName val="322"/>
      <sheetName val="321"/>
      <sheetName val="320"/>
      <sheetName val="319"/>
      <sheetName val="317"/>
      <sheetName val="316"/>
      <sheetName val="315"/>
      <sheetName val="314"/>
      <sheetName val="313"/>
      <sheetName val="312"/>
      <sheetName val="309"/>
      <sheetName val="308"/>
      <sheetName val="307"/>
      <sheetName val="306"/>
      <sheetName val="Pres gral (2)"/>
      <sheetName val="36 (2)"/>
      <sheetName val="filtro"/>
      <sheetName val="pto agua"/>
      <sheetName val="puertas"/>
      <sheetName val="U.(23)"/>
      <sheetName val="U.(22)"/>
      <sheetName val="U.(21)"/>
      <sheetName val="ladrillo"/>
      <sheetName val="U.(18)"/>
      <sheetName val="U.(17)"/>
      <sheetName val="U.(16)"/>
      <sheetName val="U.(15)"/>
      <sheetName val="columnas"/>
      <sheetName val="viga de cimentacion"/>
      <sheetName val="placa piso "/>
      <sheetName val="U.(10)"/>
      <sheetName val="U.(9)"/>
      <sheetName val="U.(8)"/>
      <sheetName val="U.(7)"/>
      <sheetName val="U.(6)"/>
      <sheetName val="U.(5)"/>
      <sheetName val="U.(2)"/>
      <sheetName val="U.(4)"/>
      <sheetName val="retiro escombros"/>
      <sheetName val="loc. replanteo"/>
      <sheetName val="localizacion topografica"/>
      <sheetName val="688"/>
      <sheetName val="687"/>
      <sheetName val="686"/>
      <sheetName val="684"/>
      <sheetName val="683"/>
      <sheetName val="680"/>
      <sheetName val="679"/>
      <sheetName val="678"/>
      <sheetName val="677"/>
      <sheetName val="675"/>
      <sheetName val="673"/>
      <sheetName val="670"/>
      <sheetName val="669"/>
      <sheetName val="668"/>
      <sheetName val="667"/>
      <sheetName val="666"/>
      <sheetName val="665"/>
      <sheetName val="664"/>
      <sheetName val="663"/>
      <sheetName val="662"/>
      <sheetName val="661"/>
      <sheetName val="660"/>
      <sheetName val="659"/>
      <sheetName val="658"/>
      <sheetName val="657"/>
      <sheetName val="656"/>
      <sheetName val="655"/>
      <sheetName val="654"/>
      <sheetName val="653"/>
      <sheetName val="649"/>
      <sheetName val="645"/>
      <sheetName val="644"/>
      <sheetName val="638"/>
      <sheetName val="637"/>
      <sheetName val="636"/>
      <sheetName val="635"/>
      <sheetName val="634"/>
      <sheetName val="633"/>
      <sheetName val="631"/>
      <sheetName val="630"/>
      <sheetName val="629"/>
      <sheetName val="628"/>
      <sheetName val="REVISAR 626"/>
      <sheetName val="620"/>
      <sheetName val="619"/>
      <sheetName val="618"/>
      <sheetName val="617"/>
      <sheetName val="616"/>
      <sheetName val="615"/>
      <sheetName val="REVISAR 605"/>
      <sheetName val="545 "/>
      <sheetName val="Informe de gastos 208-03"/>
      <sheetName val="Informe de gastos Henry"/>
      <sheetName val="Informe de gastos MO"/>
      <sheetName val="Informe de gastos Materiales"/>
      <sheetName val="Informe de gastos Comb y lubric"/>
      <sheetName val="Informe de gastos varios"/>
      <sheetName val="Informe de gastos Jorge"/>
      <sheetName val="INVERSION Vs INVERSIONISTA"/>
      <sheetName val="Select Employee"/>
      <sheetName val="concreto3000psi"/>
      <sheetName val="concreto2500psi"/>
      <sheetName val="concreto pobre 1,3,6"/>
      <sheetName val="mortero básico"/>
      <sheetName val="1.1.3"/>
      <sheetName val="1.1.4"/>
      <sheetName val="1.1.5"/>
      <sheetName val="1.1.6"/>
      <sheetName val="2.7"/>
      <sheetName val="4.2.4"/>
      <sheetName val="4.2.6"/>
      <sheetName val="4.2.7"/>
      <sheetName val="4.2.8"/>
      <sheetName val="4.2.9"/>
      <sheetName val="4.3.1"/>
      <sheetName val="4.3.2"/>
      <sheetName val="4.4.1"/>
      <sheetName val="4.4.2"/>
      <sheetName val="4.4.3"/>
      <sheetName val="4.4.4"/>
      <sheetName val="4.4.5"/>
      <sheetName val="4.4.6"/>
      <sheetName val="4.4.7"/>
      <sheetName val="4.4.8"/>
      <sheetName val="4.4.9"/>
      <sheetName val="4.4.10"/>
      <sheetName val="4.4.11"/>
      <sheetName val="4.4.12"/>
      <sheetName val="4.4.13"/>
      <sheetName val="4.5.1"/>
      <sheetName val="4.5.2"/>
      <sheetName val="4.5.3"/>
      <sheetName val="4.5.4"/>
      <sheetName val="4.6.1"/>
      <sheetName val="4.6.2"/>
      <sheetName val="4.6.3"/>
      <sheetName val="4.7.1"/>
      <sheetName val="4.7.2"/>
      <sheetName val="4.7.3"/>
      <sheetName val="4.7.4"/>
      <sheetName val="4.7.5"/>
      <sheetName val="5.3.5"/>
      <sheetName val="6,6"/>
      <sheetName val="6,8"/>
      <sheetName val="6,9"/>
      <sheetName val="6,10"/>
      <sheetName val="6,11"/>
      <sheetName val="7,11"/>
      <sheetName val="7,2,1"/>
      <sheetName val="7,2,2"/>
      <sheetName val="7,2,3"/>
      <sheetName val="7,2,4"/>
      <sheetName val="7,2,5"/>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8"/>
      <sheetName val="8,1,19"/>
      <sheetName val="8,1,20"/>
      <sheetName val="8,2,1"/>
      <sheetName val="8,2,2"/>
      <sheetName val="8,2,3"/>
      <sheetName val="8,2,4"/>
      <sheetName val="8,2,5"/>
      <sheetName val="8,2,6"/>
      <sheetName val="8,2,7"/>
      <sheetName val="8,2,8"/>
      <sheetName val="8,2,9"/>
      <sheetName val="8,2,10"/>
      <sheetName val="8,2,11"/>
      <sheetName val="8,2,12"/>
      <sheetName val="8,3,1"/>
      <sheetName val="8,3,2"/>
      <sheetName val="8,3,3"/>
      <sheetName val="47,,3"/>
      <sheetName val="685"/>
      <sheetName val="List Equ (2)"/>
      <sheetName val="Base_Datos1"/>
      <sheetName val="Base_Datos"/>
      <sheetName val="Base_Datos2"/>
      <sheetName val="PRESE"/>
      <sheetName val="CORPOR"/>
      <sheetName val="ANTECED"/>
      <sheetName val="Base Datos terrestre"/>
      <sheetName val="7.5.3"/>
      <sheetName val="7.5.2"/>
      <sheetName val="7.5.1"/>
      <sheetName val="7.4.2"/>
      <sheetName val="7.4.1"/>
      <sheetName val="7.3.2"/>
      <sheetName val="7.3.1"/>
      <sheetName val="7.2.3"/>
      <sheetName val="7.2.2"/>
      <sheetName val="7.2.1"/>
      <sheetName val="VILLANUEVA"/>
      <sheetName val="PRESUPUESTO FINAL"/>
      <sheetName val="6.5.3"/>
      <sheetName val="6.5.2"/>
      <sheetName val="6.5.1"/>
      <sheetName val="6.4.2"/>
      <sheetName val="6.4.1"/>
      <sheetName val="6.3.2"/>
      <sheetName val="6.3.1"/>
      <sheetName val="6.2.3"/>
      <sheetName val="6.2.2"/>
      <sheetName val="ALTO PRIMORES"/>
      <sheetName val="5.6.3"/>
      <sheetName val="5.6.2"/>
      <sheetName val="5.6.1"/>
      <sheetName val="5.5.2"/>
      <sheetName val="5.5.1"/>
      <sheetName val="5.4.2"/>
      <sheetName val="5.4.1"/>
      <sheetName val="5.3.3"/>
      <sheetName val="5.3.2"/>
      <sheetName val="5.3.1"/>
      <sheetName val="CHORROS"/>
      <sheetName val="4.3.3"/>
      <sheetName val="CEDRITO"/>
      <sheetName val="3.7.5"/>
      <sheetName val="3.7.4"/>
      <sheetName val="3.7.3"/>
      <sheetName val="3.7.2"/>
      <sheetName val="3.7.1"/>
      <sheetName val="3.6.2"/>
      <sheetName val="3.6.1"/>
      <sheetName val=" 3.5.2"/>
      <sheetName val="3.5.1"/>
      <sheetName val="3.4.4"/>
      <sheetName val="3.4.3"/>
      <sheetName val="3.4.2"/>
      <sheetName val="3.4.1"/>
      <sheetName val="3.3.1"/>
      <sheetName val="3.2.2"/>
      <sheetName val="3.2.1"/>
      <sheetName val="4.2.1 (2)"/>
      <sheetName val="JAVILLAL"/>
      <sheetName val="2.7.2"/>
      <sheetName val="2.7.1"/>
      <sheetName val="2.6.3"/>
      <sheetName val="2.6.2"/>
      <sheetName val="2.6.1"/>
      <sheetName val="2.5.9"/>
      <sheetName val="2.5.8"/>
      <sheetName val="2.5.7"/>
      <sheetName val="2.5.6"/>
      <sheetName val="2.5.5"/>
      <sheetName val="2.5.4"/>
      <sheetName val="2.5.3"/>
      <sheetName val="2.5.2"/>
      <sheetName val="2.5.1"/>
      <sheetName val="2.4.4"/>
      <sheetName val=" 2.4.3"/>
      <sheetName val="2.4.2"/>
      <sheetName val="2.4.1"/>
      <sheetName val="2.3.1"/>
      <sheetName val="2.2.7"/>
      <sheetName val="2.2.6"/>
      <sheetName val="2.2.5"/>
      <sheetName val="2.2.4"/>
      <sheetName val="2.2.3"/>
      <sheetName val="2.2.2"/>
      <sheetName val="2.2.1 "/>
      <sheetName val="SAN RAFAEL"/>
      <sheetName val="1.6.9"/>
      <sheetName val="1.6.8"/>
      <sheetName val="1.6.7"/>
      <sheetName val="REVISAR 1,6,1"/>
      <sheetName val="1.5.7"/>
      <sheetName val="1.5.6"/>
      <sheetName val="1.5.5"/>
      <sheetName val="1.5.4"/>
      <sheetName val="1.4.4"/>
      <sheetName val="1.4.3"/>
      <sheetName val="1.4.2"/>
      <sheetName val="1.2.7"/>
      <sheetName val="1.2.6"/>
      <sheetName val="1.2.5"/>
      <sheetName val="1.2.4"/>
      <sheetName val="1.2.3"/>
      <sheetName val="C1.2.4"/>
      <sheetName val="PreDES"/>
      <sheetName val="Ba Da"/>
      <sheetName val="PRESP.JJR2006"/>
      <sheetName val="MODIFICATORIO"/>
      <sheetName val="ACTA MODIFICATORIA"/>
      <sheetName val="ACTA PARCIAL"/>
      <sheetName val="1 (2)"/>
      <sheetName val="2 (2)"/>
      <sheetName val="2 (3)"/>
      <sheetName val="2 (4)"/>
      <sheetName val="6 (5)"/>
      <sheetName val="6 (3)"/>
      <sheetName val="6 (4)"/>
      <sheetName val="7(1)"/>
      <sheetName val="8 (2)"/>
      <sheetName val="9 (2)"/>
      <sheetName val="9 (3)"/>
      <sheetName val="10 (2)"/>
      <sheetName val="10 (3)"/>
      <sheetName val="11 (2)"/>
      <sheetName val="11 (3)"/>
      <sheetName val="11 (12)"/>
      <sheetName val="11 (4)"/>
      <sheetName val="11 (5)"/>
      <sheetName val="11 (6)"/>
      <sheetName val="11 (7)"/>
      <sheetName val="11 (8)"/>
      <sheetName val="11 (13)"/>
      <sheetName val="11 (9)"/>
      <sheetName val="11 (10)"/>
      <sheetName val="11 (15)"/>
      <sheetName val="11 (11)"/>
      <sheetName val="11 (14)"/>
      <sheetName val="16 (2)"/>
      <sheetName val="ADICIONAL X  604"/>
      <sheetName val="ADIC.X 604 DEF."/>
      <sheetName val="4,8"/>
      <sheetName val="6,7"/>
      <sheetName val="9,6"/>
      <sheetName val="9,7"/>
      <sheetName val="10,1,1"/>
      <sheetName val="10,1,2"/>
      <sheetName val="10,1,3"/>
      <sheetName val="10,1,4"/>
      <sheetName val="10,1,5"/>
      <sheetName val="10,1,6"/>
      <sheetName val="10,1,7"/>
      <sheetName val="10,1,8"/>
      <sheetName val="10,1,9"/>
      <sheetName val="10,1,10"/>
      <sheetName val="10,1,11"/>
      <sheetName val="10,1,12"/>
      <sheetName val="10,1,13"/>
      <sheetName val="10,2,1"/>
      <sheetName val="10,2,2"/>
      <sheetName val="10,2,3"/>
      <sheetName val="10,3,1"/>
      <sheetName val="10,3,2"/>
      <sheetName val="10,4,1"/>
      <sheetName val="10,4,2"/>
      <sheetName val="10,4,3"/>
      <sheetName val="10,4,4"/>
      <sheetName val="10,5,1"/>
      <sheetName val="10,5,2"/>
      <sheetName val="10,5,3"/>
      <sheetName val="10,5,4"/>
      <sheetName val="10,5,5"/>
      <sheetName val="10,6,1"/>
      <sheetName val="10,6,2"/>
      <sheetName val="10,6,3"/>
      <sheetName val="10,6,4"/>
      <sheetName val="10,7,1"/>
      <sheetName val="10,7,2"/>
      <sheetName val="10,8,1"/>
      <sheetName val="12,6"/>
      <sheetName val="MORT.1.4"/>
      <sheetName val="MORT.1.3"/>
      <sheetName val="CONC.1500"/>
      <sheetName val="CONC.3000"/>
      <sheetName val="ORIG. + ADIC. x 2104"/>
      <sheetName val="MODIF. CONTRATO 132 DEL 2011"/>
      <sheetName val="14,5"/>
      <sheetName val="14,6"/>
      <sheetName val="14,7"/>
      <sheetName val="14,8"/>
      <sheetName val="14,9"/>
      <sheetName val="2.6.2 Tabla No.1"/>
      <sheetName val="2.6.2 Tabla No.2"/>
      <sheetName val="2.6.2 Tabla No.3"/>
      <sheetName val="2.6.2 Tabla No.4"/>
      <sheetName val="2.6.2 Tabla No.5 "/>
      <sheetName val="2.6.2 Tabla No.6"/>
      <sheetName val="2.6.2 Tabla No.7"/>
      <sheetName val="2.6.2 Tabla No.8"/>
      <sheetName val="2.6.2 Tabla No.9"/>
      <sheetName val="2.6.2 Tabla No.10"/>
      <sheetName val="2.6.2 Tabla No.11"/>
      <sheetName val="2.6.2 Tabla No.12"/>
      <sheetName val="2.6.2 Tabla No.13"/>
      <sheetName val="2.6.2 Tabla No.14"/>
      <sheetName val="Trabajos específicos"/>
      <sheetName val="Salarios promigas"/>
      <sheetName val="XX-30"/>
      <sheetName val="CONTRACTUAL"/>
      <sheetName val="MODIFICATORIO 1"/>
      <sheetName val="MODIFICATORIO 2"/>
      <sheetName val="AULAS"/>
      <sheetName val="PARCIAL 1"/>
      <sheetName val="PARCIAL 2 INTER"/>
      <sheetName val="PARCIAL 2 OBRA"/>
      <sheetName val="PARCIAL 3 OBRA"/>
      <sheetName val="Aobra_1"/>
      <sheetName val="Amodif_1"/>
      <sheetName val="Res_Antequera"/>
      <sheetName val="Las_Brisas"/>
      <sheetName val="Res_LasBrisas"/>
      <sheetName val="Las_Palmas"/>
      <sheetName val="Res_LasPalmas"/>
      <sheetName val="Res_Zapatosa"/>
      <sheetName val="San_Andres"/>
      <sheetName val="Res_SanAndres"/>
      <sheetName val="Puerto_Oculto"/>
      <sheetName val="Res_PtoOculto"/>
      <sheetName val="San_Jose"/>
      <sheetName val="Res_SanJose"/>
      <sheetName val="Resumen_Gral"/>
      <sheetName val="A_P_U_"/>
      <sheetName val="A_P_U__CONC_4000"/>
      <sheetName val="Apu_Ambiental"/>
      <sheetName val="Mano_de_obra"/>
      <sheetName val="Presupuestos_TODOS_-_NO_PRINT"/>
      <sheetName val="Acta_N°_1"/>
      <sheetName val="16-6_"/>
      <sheetName val="14-6_"/>
      <sheetName val="12-6_"/>
      <sheetName val="24&quot;_"/>
      <sheetName val="16&quot;_"/>
      <sheetName val="FLUJO_DE_FONDOS"/>
      <sheetName val="A_E_B"/>
      <sheetName val="A_P_U_(3)"/>
      <sheetName val="A_P_U_(2)"/>
      <sheetName val="A_P_U"/>
      <sheetName val="P_S"/>
      <sheetName val="A_I_U"/>
      <sheetName val="ACTA_DE_MODIFICACION_No__1"/>
      <sheetName val="_PROGR__INV_"/>
      <sheetName val="ACTA_DE_MODIFICACION_No__2"/>
      <sheetName val="_PROGR__INV__ACTA_MOD__2"/>
      <sheetName val="REPROGR__2"/>
      <sheetName val="ACTA_DE_MODIFICACION_No__3"/>
      <sheetName val="_PROGR__INV__ACTA_MOD__3"/>
      <sheetName val="ACTA_DE_MODIFICACION_No__4"/>
      <sheetName val="_PROGR__INV__ACTA_MOD__REVISADO"/>
      <sheetName val="_PROGR__INV__ACTA_MOD__4"/>
      <sheetName val="PR_0"/>
      <sheetName val="PR_1"/>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L__MAT_"/>
      <sheetName val="A_BAS_"/>
      <sheetName val="CUAD_"/>
      <sheetName val="C_FIN_"/>
      <sheetName val="P_INV"/>
      <sheetName val="P_S_"/>
      <sheetName val="P_INV_ANTIC_"/>
      <sheetName val="RESUMEN_"/>
      <sheetName val="Preacta_N°5"/>
      <sheetName val="comparacion_de_flujos"/>
      <sheetName val="FONDO_LEJANO"/>
      <sheetName val="FONDO_CERCANO"/>
      <sheetName val="CUADRO_MATRIZ_DE_ACTIV"/>
      <sheetName val="CUADRO_LISTA_DE_ACTIVI"/>
      <sheetName val="Memoria_de_Calculos"/>
      <sheetName val="EQUIPOS_Y_MATERIALES"/>
      <sheetName val="310_1"/>
      <sheetName val="201P_1"/>
      <sheetName val="210_2_4"/>
      <sheetName val="220_1"/>
      <sheetName val="201_7"/>
      <sheetName val="311P_1"/>
      <sheetName val="600_1"/>
      <sheetName val="610_1"/>
      <sheetName val="630_6"/>
      <sheetName val="630_4"/>
      <sheetName val="640_1"/>
      <sheetName val="900_2"/>
      <sheetName val="V_R__13_AL_26_MAR"/>
      <sheetName val="B_A__13_AL_26_MAR"/>
      <sheetName val="L_M_10_AL_23_DE_ABRIL"/>
      <sheetName val="V_R_10_AL_23_ABRIL"/>
      <sheetName val="J_CRUZ_10AL23_ABRIL"/>
      <sheetName val="J__BUELVAS_1-15_FEB"/>
      <sheetName val="Vía 9004"/>
      <sheetName val="450.9 "/>
      <sheetName val="450.9P  "/>
      <sheetName val="330.1P"/>
      <sheetName val="900.4P"/>
      <sheetName val="FIBRA ÓPTICA"/>
      <sheetName val="presupuesto obra (2)"/>
      <sheetName val="ETIQUETAS"/>
      <sheetName val="PRESUPUESTO GRADAS SOTFBALL"/>
      <sheetName val="F.PRESTAC"/>
      <sheetName val="UTILI"/>
      <sheetName val="IMPR"/>
      <sheetName val="ADM"/>
      <sheetName val="PGIO FINAL"/>
      <sheetName val="PAPSO"/>
      <sheetName val="F.M"/>
      <sheetName val="PLAN FINANCIERO GRADAS"/>
      <sheetName val="LISTA MATERIALES"/>
      <sheetName val=" EQUIPO MATERIALES"/>
      <sheetName val="INF"/>
      <sheetName val="CUADRO AREAS ARQ."/>
      <sheetName val="ACERO PARA JARDINERAS"/>
      <sheetName val="REPORTE MEDELLIN"/>
      <sheetName val="meses"/>
      <sheetName val="REPORTE 10"/>
      <sheetName val="GUIAS 1"/>
      <sheetName val="GUIAS 2"/>
      <sheetName val="OFICIO DE ENTREGA"/>
      <sheetName val="CORRECCION DE FOLIOS"/>
      <sheetName val="Lista_Equipos"/>
      <sheetName val="Planilleros"/>
      <sheetName val="Sensibilidad"/>
      <sheetName val="Viajes_Hora"/>
      <sheetName val="ó&gt;"/>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RESUPUESTO ESTADIO 1"/>
      <sheetName val="INDICMICROEMP"/>
      <sheetName val="\a  aaInformación GRUPO 4\A MIn"/>
      <sheetName val="Res-Accide-10"/>
      <sheetName val="Prog. y Control_ECOBRAS_V1"/>
      <sheetName val="PREC-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6">
          <cell r="A6" t="str">
            <v>TOPÓGRAFO</v>
          </cell>
        </row>
      </sheetData>
      <sheetData sheetId="72"/>
      <sheetData sheetId="73"/>
      <sheetData sheetId="74"/>
      <sheetData sheetId="75" refreshError="1"/>
      <sheetData sheetId="76" refreshError="1"/>
      <sheetData sheetId="77" refreshError="1"/>
      <sheetData sheetId="78" refreshError="1"/>
      <sheetData sheetId="79">
        <row r="6">
          <cell r="A6" t="str">
            <v>CO-A1</v>
          </cell>
        </row>
      </sheetData>
      <sheetData sheetId="80"/>
      <sheetData sheetId="81"/>
      <sheetData sheetId="82" refreshError="1"/>
      <sheetData sheetId="83" refreshError="1"/>
      <sheetData sheetId="84">
        <row r="1">
          <cell r="A1" t="str">
            <v>ITEM</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ow r="5">
          <cell r="E5" t="str">
            <v>CANTIDAD</v>
          </cell>
        </row>
      </sheetData>
      <sheetData sheetId="189">
        <row r="1">
          <cell r="A1" t="str">
            <v>ITEM</v>
          </cell>
        </row>
      </sheetData>
      <sheetData sheetId="190">
        <row r="1">
          <cell r="A1" t="str">
            <v>ITEM</v>
          </cell>
        </row>
      </sheetData>
      <sheetData sheetId="191">
        <row r="1">
          <cell r="A1" t="str">
            <v>EQUIPO</v>
          </cell>
        </row>
      </sheetData>
      <sheetData sheetId="192">
        <row r="1">
          <cell r="A1" t="str">
            <v>ADMINISTRACION</v>
          </cell>
        </row>
      </sheetData>
      <sheetData sheetId="193">
        <row r="1">
          <cell r="A1" t="str">
            <v>EQUIPO</v>
          </cell>
        </row>
      </sheetData>
      <sheetData sheetId="194">
        <row r="1">
          <cell r="A1" t="str">
            <v>ADMINISTRACION</v>
          </cell>
        </row>
      </sheetData>
      <sheetData sheetId="195">
        <row r="5">
          <cell r="E5" t="str">
            <v>CANTIDAD</v>
          </cell>
        </row>
      </sheetData>
      <sheetData sheetId="196"/>
      <sheetData sheetId="197" refreshError="1"/>
      <sheetData sheetId="198" refreshError="1"/>
      <sheetData sheetId="199" refreshError="1"/>
      <sheetData sheetId="200">
        <row r="2">
          <cell r="A2" t="str">
            <v>(ºF)</v>
          </cell>
        </row>
      </sheetData>
      <sheetData sheetId="201"/>
      <sheetData sheetId="202">
        <row r="1">
          <cell r="A1" t="str">
            <v>ITEM</v>
          </cell>
        </row>
      </sheetData>
      <sheetData sheetId="203">
        <row r="1">
          <cell r="A1" t="str">
            <v>ITEM</v>
          </cell>
        </row>
      </sheetData>
      <sheetData sheetId="204">
        <row r="1">
          <cell r="A1" t="str">
            <v>EQUIPO</v>
          </cell>
        </row>
      </sheetData>
      <sheetData sheetId="205">
        <row r="1">
          <cell r="A1" t="str">
            <v>ADMINISTRACION</v>
          </cell>
        </row>
      </sheetData>
      <sheetData sheetId="206">
        <row r="1">
          <cell r="A1" t="str">
            <v>ADMINISTRACION</v>
          </cell>
        </row>
      </sheetData>
      <sheetData sheetId="207"/>
      <sheetData sheetId="208"/>
      <sheetData sheetId="209"/>
      <sheetData sheetId="210">
        <row r="33">
          <cell r="C33">
            <v>0.77967625899280601</v>
          </cell>
        </row>
      </sheetData>
      <sheetData sheetId="211">
        <row r="1">
          <cell r="A1" t="str">
            <v>ITEM</v>
          </cell>
        </row>
      </sheetData>
      <sheetData sheetId="212">
        <row r="1">
          <cell r="A1" t="str">
            <v>EQUIPO</v>
          </cell>
        </row>
      </sheetData>
      <sheetData sheetId="213">
        <row r="1">
          <cell r="A1" t="str">
            <v>ADMINISTRACION</v>
          </cell>
        </row>
      </sheetData>
      <sheetData sheetId="214"/>
      <sheetData sheetId="215"/>
      <sheetData sheetId="216">
        <row r="1">
          <cell r="A1" t="str">
            <v>ITEM</v>
          </cell>
        </row>
      </sheetData>
      <sheetData sheetId="217">
        <row r="1">
          <cell r="A1" t="str">
            <v>EQUIPO</v>
          </cell>
        </row>
      </sheetData>
      <sheetData sheetId="218">
        <row r="1">
          <cell r="A1" t="str">
            <v>ADMINISTRACION</v>
          </cell>
        </row>
      </sheetData>
      <sheetData sheetId="219">
        <row r="3">
          <cell r="A3">
            <v>5.0999999999999996</v>
          </cell>
        </row>
      </sheetData>
      <sheetData sheetId="220"/>
      <sheetData sheetId="221">
        <row r="3">
          <cell r="A3">
            <v>5.0999999999999996</v>
          </cell>
        </row>
      </sheetData>
      <sheetData sheetId="222"/>
      <sheetData sheetId="223"/>
      <sheetData sheetId="224">
        <row r="1">
          <cell r="A1" t="str">
            <v>ITEM</v>
          </cell>
        </row>
      </sheetData>
      <sheetData sheetId="225">
        <row r="1">
          <cell r="A1" t="str">
            <v>ITEM</v>
          </cell>
        </row>
      </sheetData>
      <sheetData sheetId="226">
        <row r="1">
          <cell r="A1" t="str">
            <v>ADMINISTRACION</v>
          </cell>
        </row>
      </sheetData>
      <sheetData sheetId="227">
        <row r="1">
          <cell r="A1" t="str">
            <v>ADMINISTRACION</v>
          </cell>
        </row>
      </sheetData>
      <sheetData sheetId="228"/>
      <sheetData sheetId="229"/>
      <sheetData sheetId="230"/>
      <sheetData sheetId="231"/>
      <sheetData sheetId="232"/>
      <sheetData sheetId="233"/>
      <sheetData sheetId="234"/>
      <sheetData sheetId="235"/>
      <sheetData sheetId="236">
        <row r="1">
          <cell r="A1" t="str">
            <v>ITEM</v>
          </cell>
        </row>
      </sheetData>
      <sheetData sheetId="237">
        <row r="1">
          <cell r="A1" t="str">
            <v>EQUIPO</v>
          </cell>
        </row>
      </sheetData>
      <sheetData sheetId="238">
        <row r="1">
          <cell r="A1" t="str">
            <v>ITEM</v>
          </cell>
        </row>
      </sheetData>
      <sheetData sheetId="239">
        <row r="1">
          <cell r="A1" t="str">
            <v>EQUIPO</v>
          </cell>
        </row>
      </sheetData>
      <sheetData sheetId="240">
        <row r="1">
          <cell r="A1" t="str">
            <v>ADMINISTRACION</v>
          </cell>
        </row>
      </sheetData>
      <sheetData sheetId="241">
        <row r="1">
          <cell r="A1" t="str">
            <v>EQUIPO</v>
          </cell>
        </row>
      </sheetData>
      <sheetData sheetId="242">
        <row r="1">
          <cell r="A1" t="str">
            <v>ADMINISTRACION</v>
          </cell>
        </row>
      </sheetData>
      <sheetData sheetId="243">
        <row r="1">
          <cell r="A1" t="str">
            <v>ADMINISTRACION</v>
          </cell>
        </row>
      </sheetData>
      <sheetData sheetId="244">
        <row r="1">
          <cell r="A1" t="str">
            <v>ADMINISTRACION</v>
          </cell>
        </row>
      </sheetData>
      <sheetData sheetId="245"/>
      <sheetData sheetId="246"/>
      <sheetData sheetId="247"/>
      <sheetData sheetId="248"/>
      <sheetData sheetId="249">
        <row r="1">
          <cell r="A1" t="str">
            <v>ITEM</v>
          </cell>
        </row>
      </sheetData>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row r="1">
          <cell r="A1" t="str">
            <v>EQUIPO</v>
          </cell>
        </row>
      </sheetData>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row r="1">
          <cell r="A1" t="str">
            <v>ITEM</v>
          </cell>
        </row>
      </sheetData>
      <sheetData sheetId="272">
        <row r="1">
          <cell r="A1" t="str">
            <v>EQUIPO</v>
          </cell>
        </row>
      </sheetData>
      <sheetData sheetId="273">
        <row r="1">
          <cell r="A1" t="str">
            <v>ADMINISTRACION</v>
          </cell>
        </row>
      </sheetData>
      <sheetData sheetId="274"/>
      <sheetData sheetId="275"/>
      <sheetData sheetId="276">
        <row r="2">
          <cell r="A2">
            <v>2</v>
          </cell>
        </row>
      </sheetData>
      <sheetData sheetId="277">
        <row r="1">
          <cell r="A1" t="str">
            <v>ITEM</v>
          </cell>
        </row>
      </sheetData>
      <sheetData sheetId="278">
        <row r="1">
          <cell r="A1" t="str">
            <v>EQUIPO</v>
          </cell>
        </row>
      </sheetData>
      <sheetData sheetId="279">
        <row r="1">
          <cell r="A1" t="str">
            <v>ADMINISTRACION</v>
          </cell>
        </row>
      </sheetData>
      <sheetData sheetId="280">
        <row r="1">
          <cell r="A1" t="str">
            <v>ADMINISTRACION</v>
          </cell>
        </row>
      </sheetData>
      <sheetData sheetId="281">
        <row r="1">
          <cell r="A1" t="str">
            <v>ADMINISTRACION</v>
          </cell>
        </row>
      </sheetData>
      <sheetData sheetId="282"/>
      <sheetData sheetId="283"/>
      <sheetData sheetId="284"/>
      <sheetData sheetId="285">
        <row r="1">
          <cell r="A1" t="str">
            <v>ITEM</v>
          </cell>
        </row>
      </sheetData>
      <sheetData sheetId="286">
        <row r="1">
          <cell r="A1" t="str">
            <v>EQUIPO</v>
          </cell>
        </row>
      </sheetData>
      <sheetData sheetId="287">
        <row r="1">
          <cell r="A1" t="str">
            <v>ADMINISTRACION</v>
          </cell>
        </row>
      </sheetData>
      <sheetData sheetId="288">
        <row r="1">
          <cell r="A1" t="str">
            <v>ADMINISTRACION</v>
          </cell>
        </row>
      </sheetData>
      <sheetData sheetId="289"/>
      <sheetData sheetId="290"/>
      <sheetData sheetId="291"/>
      <sheetData sheetId="292"/>
      <sheetData sheetId="293">
        <row r="1">
          <cell r="A1" t="str">
            <v>ITEM</v>
          </cell>
        </row>
      </sheetData>
      <sheetData sheetId="294">
        <row r="1">
          <cell r="A1" t="str">
            <v>EQUIPO</v>
          </cell>
        </row>
      </sheetData>
      <sheetData sheetId="295">
        <row r="1">
          <cell r="A1" t="str">
            <v>ADMINISTRACION</v>
          </cell>
        </row>
      </sheetData>
      <sheetData sheetId="296"/>
      <sheetData sheetId="297"/>
      <sheetData sheetId="298"/>
      <sheetData sheetId="299"/>
      <sheetData sheetId="300"/>
      <sheetData sheetId="301"/>
      <sheetData sheetId="302"/>
      <sheetData sheetId="303"/>
      <sheetData sheetId="304"/>
      <sheetData sheetId="305"/>
      <sheetData sheetId="306"/>
      <sheetData sheetId="307">
        <row r="1">
          <cell r="A1" t="str">
            <v>ITEM</v>
          </cell>
        </row>
      </sheetData>
      <sheetData sheetId="308">
        <row r="1">
          <cell r="A1" t="str">
            <v>EQUIPO</v>
          </cell>
        </row>
      </sheetData>
      <sheetData sheetId="309">
        <row r="1">
          <cell r="A1" t="str">
            <v>ADMINISTRACION</v>
          </cell>
        </row>
      </sheetData>
      <sheetData sheetId="310"/>
      <sheetData sheetId="311"/>
      <sheetData sheetId="312"/>
      <sheetData sheetId="313">
        <row r="2">
          <cell r="A2">
            <v>2</v>
          </cell>
        </row>
      </sheetData>
      <sheetData sheetId="314">
        <row r="1">
          <cell r="A1" t="str">
            <v>ITEM</v>
          </cell>
        </row>
      </sheetData>
      <sheetData sheetId="315">
        <row r="1">
          <cell r="A1" t="str">
            <v>EQUIPO</v>
          </cell>
        </row>
      </sheetData>
      <sheetData sheetId="316">
        <row r="1">
          <cell r="A1" t="str">
            <v>ADMINISTRACION</v>
          </cell>
        </row>
      </sheetData>
      <sheetData sheetId="317"/>
      <sheetData sheetId="318">
        <row r="1">
          <cell r="A1" t="str">
            <v>ADMINISTRACION</v>
          </cell>
        </row>
      </sheetData>
      <sheetData sheetId="319"/>
      <sheetData sheetId="320">
        <row r="2">
          <cell r="A2" t="str">
            <v>HOSPITAL HERNANDO MONCALEANO PERDOMO ETAPA 1</v>
          </cell>
        </row>
      </sheetData>
      <sheetData sheetId="321"/>
      <sheetData sheetId="322">
        <row r="2">
          <cell r="A2" t="str">
            <v>HOSPITAL HERNANDO MONCALEANO PERDOMO ETAPA 2 A</v>
          </cell>
        </row>
      </sheetData>
      <sheetData sheetId="323">
        <row r="1">
          <cell r="A1" t="str">
            <v>ITEM</v>
          </cell>
        </row>
      </sheetData>
      <sheetData sheetId="324">
        <row r="1">
          <cell r="A1" t="str">
            <v>EQUIPO</v>
          </cell>
        </row>
      </sheetData>
      <sheetData sheetId="325">
        <row r="1">
          <cell r="A1" t="str">
            <v>ADMINISTRACION</v>
          </cell>
        </row>
      </sheetData>
      <sheetData sheetId="326"/>
      <sheetData sheetId="327"/>
      <sheetData sheetId="328"/>
      <sheetData sheetId="329"/>
      <sheetData sheetId="330"/>
      <sheetData sheetId="331"/>
      <sheetData sheetId="332"/>
      <sheetData sheetId="333"/>
      <sheetData sheetId="334"/>
      <sheetData sheetId="335"/>
      <sheetData sheetId="336">
        <row r="4">
          <cell r="C4" t="str">
            <v>INTERVENTORIA TECNICO ADMINISTRATIVA PARA LA CONSTRUCCION, INSTALACION DE EQUIPOS, PRUEBAS Y PUESTA EN MARCHA DEL SISTEMA DE SECTORIZACION DEL OLEODUCTO TRANSANDINO.</v>
          </cell>
        </row>
      </sheetData>
      <sheetData sheetId="337"/>
      <sheetData sheetId="338"/>
      <sheetData sheetId="339"/>
      <sheetData sheetId="340"/>
      <sheetData sheetId="341"/>
      <sheetData sheetId="342"/>
      <sheetData sheetId="343"/>
      <sheetData sheetId="344">
        <row r="1">
          <cell r="A1" t="str">
            <v>ITEM</v>
          </cell>
        </row>
      </sheetData>
      <sheetData sheetId="345">
        <row r="1">
          <cell r="A1" t="str">
            <v>EQUIPO</v>
          </cell>
        </row>
      </sheetData>
      <sheetData sheetId="346">
        <row r="1">
          <cell r="A1" t="str">
            <v>ADMINISTRACION</v>
          </cell>
        </row>
      </sheetData>
      <sheetData sheetId="347">
        <row r="1">
          <cell r="A1" t="str">
            <v>ITEM</v>
          </cell>
        </row>
      </sheetData>
      <sheetData sheetId="348"/>
      <sheetData sheetId="349">
        <row r="1">
          <cell r="A1" t="str">
            <v>EQUIPO</v>
          </cell>
        </row>
      </sheetData>
      <sheetData sheetId="350"/>
      <sheetData sheetId="351">
        <row r="1">
          <cell r="A1" t="str">
            <v>ADMINISTRACION</v>
          </cell>
        </row>
      </sheetData>
      <sheetData sheetId="352"/>
      <sheetData sheetId="353"/>
      <sheetData sheetId="354">
        <row r="4">
          <cell r="E4" t="str">
            <v>GUPCO</v>
          </cell>
        </row>
      </sheetData>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row r="33">
          <cell r="C33">
            <v>0.77967625899280601</v>
          </cell>
        </row>
      </sheetData>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
          <cell r="A1" t="str">
            <v>ITEM</v>
          </cell>
        </row>
      </sheetData>
      <sheetData sheetId="382">
        <row r="1">
          <cell r="A1" t="str">
            <v>EQUIPO</v>
          </cell>
        </row>
      </sheetData>
      <sheetData sheetId="383">
        <row r="1">
          <cell r="A1" t="str">
            <v>ADMINISTRACION</v>
          </cell>
        </row>
      </sheetData>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1">
          <cell r="A1" t="str">
            <v>ITEM</v>
          </cell>
        </row>
      </sheetData>
      <sheetData sheetId="399">
        <row r="1">
          <cell r="A1" t="str">
            <v>EQUIPO</v>
          </cell>
        </row>
      </sheetData>
      <sheetData sheetId="400">
        <row r="1">
          <cell r="A1" t="str">
            <v>ADMINISTRACION</v>
          </cell>
        </row>
      </sheetData>
      <sheetData sheetId="401"/>
      <sheetData sheetId="402"/>
      <sheetData sheetId="403"/>
      <sheetData sheetId="404"/>
      <sheetData sheetId="405"/>
      <sheetData sheetId="406"/>
      <sheetData sheetId="407"/>
      <sheetData sheetId="408"/>
      <sheetData sheetId="409"/>
      <sheetData sheetId="410"/>
      <sheetData sheetId="411"/>
      <sheetData sheetId="412"/>
      <sheetData sheetId="413">
        <row r="1">
          <cell r="A1" t="str">
            <v>INSTITUTO NACIONAL DE VIAS</v>
          </cell>
        </row>
      </sheetData>
      <sheetData sheetId="414"/>
      <sheetData sheetId="415"/>
      <sheetData sheetId="416"/>
      <sheetData sheetId="417"/>
      <sheetData sheetId="418">
        <row r="1">
          <cell r="B1" t="str">
            <v>CTO-102-2002</v>
          </cell>
        </row>
      </sheetData>
      <sheetData sheetId="419">
        <row r="1">
          <cell r="A1" t="str">
            <v>INSTITUTO NACIONAL DE VIAS</v>
          </cell>
        </row>
      </sheetData>
      <sheetData sheetId="420"/>
      <sheetData sheetId="421"/>
      <sheetData sheetId="422"/>
      <sheetData sheetId="423"/>
      <sheetData sheetId="424"/>
      <sheetData sheetId="425">
        <row r="1">
          <cell r="A1" t="str">
            <v>INSTITUTO NACIONAL DE VIAS</v>
          </cell>
        </row>
      </sheetData>
      <sheetData sheetId="426"/>
      <sheetData sheetId="427"/>
      <sheetData sheetId="428"/>
      <sheetData sheetId="429"/>
      <sheetData sheetId="430"/>
      <sheetData sheetId="431"/>
      <sheetData sheetId="432"/>
      <sheetData sheetId="433"/>
      <sheetData sheetId="434"/>
      <sheetData sheetId="435">
        <row r="1">
          <cell r="A1" t="str">
            <v>ITEM</v>
          </cell>
        </row>
      </sheetData>
      <sheetData sheetId="436">
        <row r="1">
          <cell r="A1" t="str">
            <v>EQUIPO</v>
          </cell>
        </row>
      </sheetData>
      <sheetData sheetId="437">
        <row r="1">
          <cell r="A1" t="str">
            <v>ADMINISTRACION</v>
          </cell>
        </row>
      </sheetData>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33">
          <cell r="C33">
            <v>0.77967625899280601</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row r="1">
          <cell r="A1" t="str">
            <v>ITEM</v>
          </cell>
        </row>
      </sheetData>
      <sheetData sheetId="476">
        <row r="1">
          <cell r="A1" t="str">
            <v>EQUIPO</v>
          </cell>
        </row>
      </sheetData>
      <sheetData sheetId="477">
        <row r="1">
          <cell r="A1" t="str">
            <v>ADMINISTRACION</v>
          </cell>
        </row>
      </sheetData>
      <sheetData sheetId="478"/>
      <sheetData sheetId="479"/>
      <sheetData sheetId="480"/>
      <sheetData sheetId="481"/>
      <sheetData sheetId="482"/>
      <sheetData sheetId="483"/>
      <sheetData sheetId="484"/>
      <sheetData sheetId="485"/>
      <sheetData sheetId="486"/>
      <sheetData sheetId="487"/>
      <sheetData sheetId="488">
        <row r="1">
          <cell r="A1" t="str">
            <v>ITEM</v>
          </cell>
        </row>
      </sheetData>
      <sheetData sheetId="489">
        <row r="1">
          <cell r="A1" t="str">
            <v>ITEM</v>
          </cell>
        </row>
      </sheetData>
      <sheetData sheetId="490">
        <row r="1">
          <cell r="A1" t="str">
            <v>EQUIPO</v>
          </cell>
        </row>
      </sheetData>
      <sheetData sheetId="491">
        <row r="1">
          <cell r="A1" t="str">
            <v>ADMINISTRACION</v>
          </cell>
        </row>
      </sheetData>
      <sheetData sheetId="492"/>
      <sheetData sheetId="493"/>
      <sheetData sheetId="494"/>
      <sheetData sheetId="495"/>
      <sheetData sheetId="496">
        <row r="33">
          <cell r="C33">
            <v>0.77967625899280601</v>
          </cell>
        </row>
      </sheetData>
      <sheetData sheetId="497"/>
      <sheetData sheetId="498"/>
      <sheetData sheetId="499"/>
      <sheetData sheetId="500">
        <row r="1">
          <cell r="B1" t="str">
            <v>CTO-102-2002</v>
          </cell>
        </row>
      </sheetData>
      <sheetData sheetId="501"/>
      <sheetData sheetId="502">
        <row r="1">
          <cell r="A1" t="str">
            <v>ITEM</v>
          </cell>
        </row>
      </sheetData>
      <sheetData sheetId="503">
        <row r="1">
          <cell r="A1" t="str">
            <v>EQUIPO</v>
          </cell>
        </row>
      </sheetData>
      <sheetData sheetId="504">
        <row r="1">
          <cell r="A1" t="str">
            <v>ADMINISTRACION</v>
          </cell>
        </row>
      </sheetData>
      <sheetData sheetId="505">
        <row r="5">
          <cell r="E5" t="str">
            <v>CANTIDAD</v>
          </cell>
        </row>
      </sheetData>
      <sheetData sheetId="506">
        <row r="5">
          <cell r="E5" t="str">
            <v>CANTIDAD</v>
          </cell>
        </row>
      </sheetData>
      <sheetData sheetId="507">
        <row r="5">
          <cell r="E5" t="str">
            <v>CANTIDAD</v>
          </cell>
        </row>
      </sheetData>
      <sheetData sheetId="508">
        <row r="5">
          <cell r="E5" t="str">
            <v>CANTIDAD</v>
          </cell>
        </row>
      </sheetData>
      <sheetData sheetId="509">
        <row r="5">
          <cell r="E5" t="str">
            <v>CANTIDAD</v>
          </cell>
        </row>
      </sheetData>
      <sheetData sheetId="510">
        <row r="1">
          <cell r="A1" t="str">
            <v>ITEM</v>
          </cell>
        </row>
      </sheetData>
      <sheetData sheetId="511">
        <row r="1">
          <cell r="A1" t="str">
            <v>EQUIPO</v>
          </cell>
        </row>
      </sheetData>
      <sheetData sheetId="512">
        <row r="1">
          <cell r="A1" t="str">
            <v>ADMINISTRACION</v>
          </cell>
        </row>
      </sheetData>
      <sheetData sheetId="513">
        <row r="5">
          <cell r="E5" t="str">
            <v>CANTIDAD</v>
          </cell>
        </row>
      </sheetData>
      <sheetData sheetId="514">
        <row r="5">
          <cell r="E5" t="str">
            <v>CANTIDAD</v>
          </cell>
        </row>
      </sheetData>
      <sheetData sheetId="515">
        <row r="5">
          <cell r="E5" t="str">
            <v>CANTIDAD</v>
          </cell>
        </row>
      </sheetData>
      <sheetData sheetId="516">
        <row r="5">
          <cell r="E5" t="str">
            <v>CANTIDAD</v>
          </cell>
        </row>
      </sheetData>
      <sheetData sheetId="517">
        <row r="5">
          <cell r="E5" t="str">
            <v>CANTIDAD</v>
          </cell>
        </row>
      </sheetData>
      <sheetData sheetId="518">
        <row r="5">
          <cell r="E5" t="str">
            <v>CANTIDAD</v>
          </cell>
        </row>
      </sheetData>
      <sheetData sheetId="519">
        <row r="5">
          <cell r="E5" t="str">
            <v>CANTIDAD</v>
          </cell>
        </row>
      </sheetData>
      <sheetData sheetId="520">
        <row r="5">
          <cell r="A5">
            <v>1</v>
          </cell>
        </row>
      </sheetData>
      <sheetData sheetId="521">
        <row r="5">
          <cell r="E5" t="str">
            <v>CANTIDAD</v>
          </cell>
        </row>
      </sheetData>
      <sheetData sheetId="522">
        <row r="5">
          <cell r="E5" t="str">
            <v>CANTIDAD</v>
          </cell>
        </row>
      </sheetData>
      <sheetData sheetId="523"/>
      <sheetData sheetId="524">
        <row r="1">
          <cell r="A1" t="str">
            <v>ITEM</v>
          </cell>
        </row>
      </sheetData>
      <sheetData sheetId="525">
        <row r="1">
          <cell r="A1" t="str">
            <v>EQUIPO</v>
          </cell>
        </row>
      </sheetData>
      <sheetData sheetId="526">
        <row r="1">
          <cell r="A1" t="str">
            <v>ADMINISTRACION</v>
          </cell>
        </row>
      </sheetData>
      <sheetData sheetId="527">
        <row r="2">
          <cell r="A2" t="str">
            <v>ACTA No</v>
          </cell>
        </row>
      </sheetData>
      <sheetData sheetId="528"/>
      <sheetData sheetId="529"/>
      <sheetData sheetId="530"/>
      <sheetData sheetId="531">
        <row r="5">
          <cell r="A5" t="str">
            <v>Desperdicio</v>
          </cell>
        </row>
      </sheetData>
      <sheetData sheetId="532"/>
      <sheetData sheetId="533"/>
      <sheetData sheetId="534">
        <row r="5">
          <cell r="A5">
            <v>1</v>
          </cell>
        </row>
      </sheetData>
      <sheetData sheetId="535" refreshError="1"/>
      <sheetData sheetId="536" refreshError="1"/>
      <sheetData sheetId="537" refreshError="1"/>
      <sheetData sheetId="538">
        <row r="5">
          <cell r="E5" t="str">
            <v>CANTIDAD</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2">
          <cell r="A2" t="str">
            <v>(ºF)</v>
          </cell>
        </row>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row r="1">
          <cell r="A1" t="str">
            <v>ITEM</v>
          </cell>
        </row>
      </sheetData>
      <sheetData sheetId="563">
        <row r="1">
          <cell r="A1" t="str">
            <v>EQUIPO</v>
          </cell>
        </row>
      </sheetData>
      <sheetData sheetId="564"/>
      <sheetData sheetId="565">
        <row r="1">
          <cell r="A1" t="str">
            <v>INSTITUTO NACIONAL DE VIAS</v>
          </cell>
        </row>
      </sheetData>
      <sheetData sheetId="566"/>
      <sheetData sheetId="567" refreshError="1"/>
      <sheetData sheetId="568" refreshError="1"/>
      <sheetData sheetId="569" refreshError="1"/>
      <sheetData sheetId="570">
        <row r="1">
          <cell r="B1" t="str">
            <v>Orden de Trabajo PDT-025-02
REPOSICION DE APROX. 100 MTS DE TUBERIA DE 14", INSTALACION DE 16 VALVULAS DE 14", SUBTERRANIZACION, SANDBLASTING Y PINTURA DE 500 M2 EN EL OLEODUCTO TRANSANDINO TRAMO ESTACION PARAMO - ESTACION TERMINAL TUMACO DE LA GERENCIA S</v>
          </cell>
        </row>
      </sheetData>
      <sheetData sheetId="571"/>
      <sheetData sheetId="572"/>
      <sheetData sheetId="573"/>
      <sheetData sheetId="574"/>
      <sheetData sheetId="575">
        <row r="2">
          <cell r="A2" t="str">
            <v>HOSPITAL HERNANDO MONCALEANO PERDOMO ETAPA 1</v>
          </cell>
        </row>
      </sheetData>
      <sheetData sheetId="576"/>
      <sheetData sheetId="577">
        <row r="2">
          <cell r="A2" t="str">
            <v>HOSPITAL HERNANDO MONCALEANO PERDOMO ETAPA 2 A</v>
          </cell>
        </row>
      </sheetData>
      <sheetData sheetId="578">
        <row r="2">
          <cell r="A2" t="str">
            <v>HOSPITAL HERNANDO MONCALEANO PERDOMO ETAPA 2B</v>
          </cell>
        </row>
      </sheetData>
      <sheetData sheetId="579"/>
      <sheetData sheetId="580"/>
      <sheetData sheetId="581" refreshError="1"/>
      <sheetData sheetId="582"/>
      <sheetData sheetId="583"/>
      <sheetData sheetId="584"/>
      <sheetData sheetId="585"/>
      <sheetData sheetId="586" refreshError="1"/>
      <sheetData sheetId="587"/>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ow r="5">
          <cell r="E5" t="str">
            <v>CANTIDAD</v>
          </cell>
        </row>
      </sheetData>
      <sheetData sheetId="777" refreshError="1"/>
      <sheetData sheetId="778">
        <row r="5">
          <cell r="E5" t="str">
            <v>CANTIDAD</v>
          </cell>
        </row>
      </sheetData>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ow r="1">
          <cell r="A1" t="str">
            <v>INSTITUTO NACIONAL DE VIAS</v>
          </cell>
        </row>
      </sheetData>
      <sheetData sheetId="813"/>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ow r="1">
          <cell r="A1" t="str">
            <v>INSTITUTO NACIONAL DE VIAS</v>
          </cell>
        </row>
      </sheetData>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row r="1">
          <cell r="A1" t="str">
            <v>INSTITUTO NACIONAL DE VIAS</v>
          </cell>
        </row>
      </sheetData>
      <sheetData sheetId="876">
        <row r="1">
          <cell r="A1" t="str">
            <v>INSTITUTO NACIONAL DE VIAS</v>
          </cell>
        </row>
      </sheetData>
      <sheetData sheetId="877"/>
      <sheetData sheetId="878"/>
      <sheetData sheetId="879"/>
      <sheetData sheetId="880"/>
      <sheetData sheetId="881"/>
      <sheetData sheetId="882"/>
      <sheetData sheetId="883"/>
      <sheetData sheetId="884"/>
      <sheetData sheetId="885">
        <row r="5">
          <cell r="E5" t="str">
            <v>CANTIDAD</v>
          </cell>
        </row>
      </sheetData>
      <sheetData sheetId="886">
        <row r="5">
          <cell r="E5" t="str">
            <v>CANTIDAD</v>
          </cell>
        </row>
      </sheetData>
      <sheetData sheetId="887">
        <row r="5">
          <cell r="E5" t="str">
            <v>CANTIDAD</v>
          </cell>
        </row>
      </sheetData>
      <sheetData sheetId="888">
        <row r="5">
          <cell r="E5" t="str">
            <v>CANTIDAD</v>
          </cell>
        </row>
      </sheetData>
      <sheetData sheetId="889">
        <row r="5">
          <cell r="E5" t="str">
            <v>CANTIDAD</v>
          </cell>
        </row>
      </sheetData>
      <sheetData sheetId="890">
        <row r="5">
          <cell r="E5" t="str">
            <v>CANTIDAD</v>
          </cell>
        </row>
      </sheetData>
      <sheetData sheetId="891">
        <row r="5">
          <cell r="E5" t="str">
            <v>CANTIDAD</v>
          </cell>
        </row>
      </sheetData>
      <sheetData sheetId="892">
        <row r="5">
          <cell r="E5" t="str">
            <v>CANTIDAD</v>
          </cell>
        </row>
      </sheetData>
      <sheetData sheetId="893"/>
      <sheetData sheetId="894"/>
      <sheetData sheetId="895"/>
      <sheetData sheetId="896"/>
      <sheetData sheetId="897"/>
      <sheetData sheetId="898"/>
      <sheetData sheetId="899"/>
      <sheetData sheetId="900"/>
      <sheetData sheetId="901"/>
      <sheetData sheetId="902">
        <row r="1">
          <cell r="A1" t="str">
            <v>INSTITUTO NACIONAL DE VIAS</v>
          </cell>
        </row>
      </sheetData>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row r="1">
          <cell r="A1" t="str">
            <v>ABRAZADERA DE SALIDA TIPO 1</v>
          </cell>
        </row>
      </sheetData>
      <sheetData sheetId="1002"/>
      <sheetData sheetId="1003"/>
      <sheetData sheetId="1004"/>
      <sheetData sheetId="1005"/>
      <sheetData sheetId="1006">
        <row r="5">
          <cell r="E5" t="str">
            <v>CANTIDAD</v>
          </cell>
        </row>
      </sheetData>
      <sheetData sheetId="1007">
        <row r="5">
          <cell r="E5" t="str">
            <v>CANTIDAD</v>
          </cell>
        </row>
      </sheetData>
      <sheetData sheetId="1008"/>
      <sheetData sheetId="1009"/>
      <sheetData sheetId="1010"/>
      <sheetData sheetId="1011"/>
      <sheetData sheetId="1012"/>
      <sheetData sheetId="1013"/>
      <sheetData sheetId="1014"/>
      <sheetData sheetId="1015"/>
      <sheetData sheetId="1016"/>
      <sheetData sheetId="1017">
        <row r="1">
          <cell r="A1" t="str">
            <v>ITEM</v>
          </cell>
        </row>
      </sheetData>
      <sheetData sheetId="1018">
        <row r="1">
          <cell r="A1" t="str">
            <v>EQUIPO</v>
          </cell>
        </row>
      </sheetData>
      <sheetData sheetId="1019">
        <row r="1">
          <cell r="A1" t="str">
            <v>ADMINISTRACION</v>
          </cell>
        </row>
      </sheetData>
      <sheetData sheetId="1020">
        <row r="1">
          <cell r="A1" t="str">
            <v>EQUIPO</v>
          </cell>
        </row>
      </sheetData>
      <sheetData sheetId="1021">
        <row r="1">
          <cell r="A1" t="str">
            <v>ADMINISTRACION</v>
          </cell>
        </row>
      </sheetData>
      <sheetData sheetId="1022"/>
      <sheetData sheetId="1023"/>
      <sheetData sheetId="1024"/>
      <sheetData sheetId="1025">
        <row r="5">
          <cell r="E5" t="str">
            <v>CANTIDAD</v>
          </cell>
        </row>
      </sheetData>
      <sheetData sheetId="1026">
        <row r="5">
          <cell r="E5" t="str">
            <v>CANTIDAD</v>
          </cell>
        </row>
      </sheetData>
      <sheetData sheetId="1027"/>
      <sheetData sheetId="1028">
        <row r="1">
          <cell r="A1" t="str">
            <v>ITEM</v>
          </cell>
        </row>
      </sheetData>
      <sheetData sheetId="1029">
        <row r="1">
          <cell r="A1" t="str">
            <v>EQUIPO</v>
          </cell>
        </row>
      </sheetData>
      <sheetData sheetId="1030">
        <row r="1">
          <cell r="A1" t="str">
            <v>ADMINISTRACION</v>
          </cell>
        </row>
      </sheetData>
      <sheetData sheetId="1031">
        <row r="7">
          <cell r="B7">
            <v>1</v>
          </cell>
        </row>
      </sheetData>
      <sheetData sheetId="1032">
        <row r="33">
          <cell r="C33">
            <v>0.77967625899280601</v>
          </cell>
        </row>
      </sheetData>
      <sheetData sheetId="1033">
        <row r="1">
          <cell r="A1" t="str">
            <v>ABRAZADERA DE SALIDA TIPO 1</v>
          </cell>
        </row>
      </sheetData>
      <sheetData sheetId="1034">
        <row r="4">
          <cell r="B4" t="str">
            <v xml:space="preserve"> Bisagra Pivotante </v>
          </cell>
        </row>
      </sheetData>
      <sheetData sheetId="1035"/>
      <sheetData sheetId="1036"/>
      <sheetData sheetId="1037"/>
      <sheetData sheetId="1038">
        <row r="1">
          <cell r="B1" t="str">
            <v>CTO-102-2002</v>
          </cell>
        </row>
      </sheetData>
      <sheetData sheetId="1039">
        <row r="4">
          <cell r="E4" t="str">
            <v>GUPCO</v>
          </cell>
        </row>
      </sheetData>
      <sheetData sheetId="1040">
        <row r="1">
          <cell r="B1" t="str">
            <v>CTO-102-2002</v>
          </cell>
        </row>
      </sheetData>
      <sheetData sheetId="1041">
        <row r="1">
          <cell r="A1" t="str">
            <v>ITEM</v>
          </cell>
        </row>
      </sheetData>
      <sheetData sheetId="1042">
        <row r="1">
          <cell r="A1" t="str">
            <v>EQUIPO</v>
          </cell>
        </row>
      </sheetData>
      <sheetData sheetId="1043">
        <row r="1">
          <cell r="A1" t="str">
            <v>ADMINISTRACION</v>
          </cell>
        </row>
      </sheetData>
      <sheetData sheetId="1044">
        <row r="50">
          <cell r="H50">
            <v>971</v>
          </cell>
        </row>
      </sheetData>
      <sheetData sheetId="1045">
        <row r="50">
          <cell r="H50">
            <v>1192</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sheetData sheetId="1696">
        <row r="8">
          <cell r="A8">
            <v>2.1</v>
          </cell>
        </row>
      </sheetData>
      <sheetData sheetId="1697">
        <row r="2">
          <cell r="A2" t="str">
            <v>CODIGO</v>
          </cell>
        </row>
      </sheetData>
      <sheetData sheetId="1698">
        <row r="7">
          <cell r="B7">
            <v>1</v>
          </cell>
        </row>
      </sheetData>
      <sheetData sheetId="1699">
        <row r="1">
          <cell r="A1" t="str">
            <v>OCCIDENTAL DE COLOMBIA, LLC. / OCCIDENTAL ANDINA, LLC</v>
          </cell>
        </row>
      </sheetData>
      <sheetData sheetId="1700"/>
      <sheetData sheetId="1701"/>
      <sheetData sheetId="1702"/>
      <sheetData sheetId="1703"/>
      <sheetData sheetId="1704">
        <row r="3">
          <cell r="A3">
            <v>1</v>
          </cell>
        </row>
      </sheetData>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sheetData sheetId="1787"/>
      <sheetData sheetId="1788"/>
      <sheetData sheetId="1789"/>
      <sheetData sheetId="1790"/>
      <sheetData sheetId="1791"/>
      <sheetData sheetId="1792"/>
      <sheetData sheetId="1793"/>
      <sheetData sheetId="1794"/>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sheetData sheetId="2410">
        <row r="3">
          <cell r="A3">
            <v>1</v>
          </cell>
        </row>
      </sheetData>
      <sheetData sheetId="2411"/>
      <sheetData sheetId="2412"/>
      <sheetData sheetId="2413"/>
      <sheetData sheetId="2414"/>
      <sheetData sheetId="2415"/>
      <sheetData sheetId="2416"/>
      <sheetData sheetId="2417">
        <row r="1">
          <cell r="A1" t="str">
            <v>LISTADO DE INSUMOS GENERAL</v>
          </cell>
        </row>
      </sheetData>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row r="8">
          <cell r="A8">
            <v>2.1</v>
          </cell>
        </row>
      </sheetData>
      <sheetData sheetId="2441">
        <row r="8">
          <cell r="A8">
            <v>3.1</v>
          </cell>
        </row>
      </sheetData>
      <sheetData sheetId="2442">
        <row r="8">
          <cell r="A8">
            <v>2.1</v>
          </cell>
        </row>
      </sheetData>
      <sheetData sheetId="2443">
        <row r="8">
          <cell r="A8">
            <v>3.1</v>
          </cell>
        </row>
      </sheetData>
      <sheetData sheetId="2444">
        <row r="8">
          <cell r="A8">
            <v>2.1</v>
          </cell>
        </row>
      </sheetData>
      <sheetData sheetId="2445">
        <row r="8">
          <cell r="A8">
            <v>3.1</v>
          </cell>
        </row>
      </sheetData>
      <sheetData sheetId="2446"/>
      <sheetData sheetId="2447">
        <row r="3">
          <cell r="A3">
            <v>1</v>
          </cell>
        </row>
      </sheetData>
      <sheetData sheetId="2448"/>
      <sheetData sheetId="2449">
        <row r="3">
          <cell r="A3">
            <v>1</v>
          </cell>
        </row>
      </sheetData>
      <sheetData sheetId="2450"/>
      <sheetData sheetId="2451">
        <row r="3">
          <cell r="A3">
            <v>1</v>
          </cell>
        </row>
      </sheetData>
      <sheetData sheetId="2452"/>
      <sheetData sheetId="2453"/>
      <sheetData sheetId="2454">
        <row r="1">
          <cell r="A1" t="str">
            <v>LISTADO DE INSUMOS GENERAL</v>
          </cell>
        </row>
      </sheetData>
      <sheetData sheetId="2455"/>
      <sheetData sheetId="2456">
        <row r="1">
          <cell r="A1" t="str">
            <v>LISTADO DE INSUMOS GENERAL</v>
          </cell>
        </row>
      </sheetData>
      <sheetData sheetId="2457"/>
      <sheetData sheetId="2458">
        <row r="1">
          <cell r="A1" t="str">
            <v>LISTADO DE INSUMOS GENERAL</v>
          </cell>
        </row>
      </sheetData>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row r="8">
          <cell r="A8">
            <v>2.1</v>
          </cell>
        </row>
      </sheetData>
      <sheetData sheetId="2475">
        <row r="8">
          <cell r="A8">
            <v>3.1</v>
          </cell>
        </row>
      </sheetData>
      <sheetData sheetId="2476"/>
      <sheetData sheetId="2477"/>
      <sheetData sheetId="2478"/>
      <sheetData sheetId="2479"/>
      <sheetData sheetId="2480"/>
      <sheetData sheetId="2481">
        <row r="3">
          <cell r="A3">
            <v>1</v>
          </cell>
        </row>
      </sheetData>
      <sheetData sheetId="2482"/>
      <sheetData sheetId="2483"/>
      <sheetData sheetId="2484"/>
      <sheetData sheetId="2485"/>
      <sheetData sheetId="2486"/>
      <sheetData sheetId="2487" refreshError="1"/>
      <sheetData sheetId="2488">
        <row r="1">
          <cell r="A1" t="str">
            <v>LISTADO DE INSUMOS GENERAL</v>
          </cell>
        </row>
      </sheetData>
      <sheetData sheetId="2489" refreshError="1"/>
      <sheetData sheetId="2490"/>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row r="3">
          <cell r="A3">
            <v>5.0999999999999996</v>
          </cell>
        </row>
      </sheetData>
      <sheetData sheetId="2695">
        <row r="2">
          <cell r="AM2">
            <v>25</v>
          </cell>
        </row>
      </sheetData>
      <sheetData sheetId="2696"/>
      <sheetData sheetId="2697"/>
      <sheetData sheetId="2698"/>
      <sheetData sheetId="2699" refreshError="1"/>
      <sheetData sheetId="2700"/>
      <sheetData sheetId="2701"/>
      <sheetData sheetId="2702" refreshError="1"/>
      <sheetData sheetId="2703" refreshError="1"/>
      <sheetData sheetId="2704" refreshError="1"/>
      <sheetData sheetId="2705" refreshError="1"/>
      <sheetData sheetId="2706"/>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sheetData sheetId="2753"/>
      <sheetData sheetId="2754"/>
      <sheetData sheetId="2755"/>
      <sheetData sheetId="2756"/>
      <sheetData sheetId="2757"/>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refreshError="1"/>
      <sheetData sheetId="2832">
        <row r="4">
          <cell r="C4" t="str">
            <v>INTERVENTORIA TECNICO ADMINISTRATIVA PARA LA CONSTRUCCION, INSTALACION DE EQUIPOS, PRUEBAS Y PUESTA EN MARCHA DEL SISTEMA DE SECTORIZACION DEL OLEODUCTO TRANSANDINO.</v>
          </cell>
        </row>
      </sheetData>
      <sheetData sheetId="2833"/>
      <sheetData sheetId="2834"/>
      <sheetData sheetId="2835"/>
      <sheetData sheetId="2836"/>
      <sheetData sheetId="2837"/>
      <sheetData sheetId="2838">
        <row r="34">
          <cell r="E34">
            <v>38196</v>
          </cell>
        </row>
      </sheetData>
      <sheetData sheetId="2839"/>
      <sheetData sheetId="2840"/>
      <sheetData sheetId="2841" refreshError="1"/>
      <sheetData sheetId="2842" refreshError="1"/>
      <sheetData sheetId="2843" refreshError="1"/>
      <sheetData sheetId="2844" refreshError="1"/>
      <sheetData sheetId="2845">
        <row r="4">
          <cell r="E4" t="str">
            <v>GUPCO</v>
          </cell>
        </row>
      </sheetData>
      <sheetData sheetId="2846"/>
      <sheetData sheetId="2847"/>
      <sheetData sheetId="2848"/>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sheetData sheetId="2875"/>
      <sheetData sheetId="2876">
        <row r="6">
          <cell r="A6" t="str">
            <v>CO-A1</v>
          </cell>
        </row>
      </sheetData>
      <sheetData sheetId="2877"/>
      <sheetData sheetId="2878">
        <row r="6">
          <cell r="A6" t="str">
            <v>CO-A1</v>
          </cell>
        </row>
      </sheetData>
      <sheetData sheetId="2879"/>
      <sheetData sheetId="2880" refreshError="1"/>
      <sheetData sheetId="2881"/>
      <sheetData sheetId="2882">
        <row r="4">
          <cell r="E4" t="str">
            <v>GUPCO</v>
          </cell>
        </row>
      </sheetData>
      <sheetData sheetId="2883"/>
      <sheetData sheetId="2884">
        <row r="4">
          <cell r="E4" t="str">
            <v>GUPCO</v>
          </cell>
        </row>
      </sheetData>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refreshError="1"/>
      <sheetData sheetId="2898"/>
      <sheetData sheetId="2899"/>
      <sheetData sheetId="2900"/>
      <sheetData sheetId="2901"/>
      <sheetData sheetId="2902"/>
      <sheetData sheetId="2903"/>
      <sheetData sheetId="2904" refreshError="1"/>
      <sheetData sheetId="2905" refreshError="1"/>
      <sheetData sheetId="2906" refreshError="1"/>
      <sheetData sheetId="2907" refreshError="1"/>
      <sheetData sheetId="2908" refreshError="1"/>
      <sheetData sheetId="2909" refreshError="1"/>
      <sheetData sheetId="2910" refreshError="1"/>
      <sheetData sheetId="2911">
        <row r="2">
          <cell r="A2" t="str">
            <v>(ºF)</v>
          </cell>
        </row>
      </sheetData>
      <sheetData sheetId="2912" refreshError="1"/>
      <sheetData sheetId="2913"/>
      <sheetData sheetId="2914" refreshError="1"/>
      <sheetData sheetId="2915"/>
      <sheetData sheetId="2916"/>
      <sheetData sheetId="2917"/>
      <sheetData sheetId="2918"/>
      <sheetData sheetId="2919"/>
      <sheetData sheetId="2920"/>
      <sheetData sheetId="2921"/>
      <sheetData sheetId="2922"/>
      <sheetData sheetId="2923"/>
      <sheetData sheetId="2924"/>
      <sheetData sheetId="2925" refreshError="1"/>
      <sheetData sheetId="2926"/>
      <sheetData sheetId="2927"/>
      <sheetData sheetId="2928"/>
      <sheetData sheetId="2929"/>
      <sheetData sheetId="2930" refreshError="1"/>
      <sheetData sheetId="2931" refreshError="1"/>
      <sheetData sheetId="2932" refreshError="1"/>
      <sheetData sheetId="2933"/>
      <sheetData sheetId="2934" refreshError="1"/>
      <sheetData sheetId="2935" refreshError="1"/>
      <sheetData sheetId="2936"/>
      <sheetData sheetId="2937"/>
      <sheetData sheetId="2938" refreshError="1"/>
      <sheetData sheetId="2939" refreshError="1"/>
      <sheetData sheetId="2940"/>
      <sheetData sheetId="2941" refreshError="1"/>
      <sheetData sheetId="2942" refreshError="1"/>
      <sheetData sheetId="2943"/>
      <sheetData sheetId="2944"/>
      <sheetData sheetId="2945"/>
      <sheetData sheetId="2946"/>
      <sheetData sheetId="2947"/>
      <sheetData sheetId="2948"/>
      <sheetData sheetId="2949"/>
      <sheetData sheetId="2950"/>
      <sheetData sheetId="2951"/>
      <sheetData sheetId="2952"/>
      <sheetData sheetId="2953"/>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ow r="4">
          <cell r="B4">
            <v>39886</v>
          </cell>
        </row>
      </sheetData>
      <sheetData sheetId="2980"/>
      <sheetData sheetId="2981"/>
      <sheetData sheetId="2982"/>
      <sheetData sheetId="2983">
        <row r="1">
          <cell r="B1" t="str">
            <v>Orden de Trabajo PDT-025-02
REPOSICION DE APROX. 100 MTS DE TUBERIA DE 14", INSTALACION DE 16 VALVULAS DE 14", SUBTERRANIZACION, SANDBLASTING Y PINTURA DE 500 M2 EN EL OLEODUCTO TRANSANDINO TRAMO ESTACION PARAMO - ESTACION TERMINAL TUMACO DE LA GERENCIA S</v>
          </cell>
        </row>
      </sheetData>
      <sheetData sheetId="2984"/>
      <sheetData sheetId="2985"/>
      <sheetData sheetId="2986"/>
      <sheetData sheetId="2987"/>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sheetData sheetId="2998"/>
      <sheetData sheetId="2999">
        <row r="1">
          <cell r="A1" t="str">
            <v>ITEM</v>
          </cell>
        </row>
      </sheetData>
      <sheetData sheetId="3000">
        <row r="1">
          <cell r="A1" t="str">
            <v>EQUIPO</v>
          </cell>
        </row>
      </sheetData>
      <sheetData sheetId="3001">
        <row r="1">
          <cell r="A1" t="str">
            <v>ADMINISTRACION</v>
          </cell>
        </row>
      </sheetData>
      <sheetData sheetId="3002"/>
      <sheetData sheetId="3003"/>
      <sheetData sheetId="3004"/>
      <sheetData sheetId="3005"/>
      <sheetData sheetId="3006"/>
      <sheetData sheetId="3007"/>
      <sheetData sheetId="3008"/>
      <sheetData sheetId="3009"/>
      <sheetData sheetId="3010"/>
      <sheetData sheetId="3011"/>
      <sheetData sheetId="3012"/>
      <sheetData sheetId="3013">
        <row r="4">
          <cell r="A4">
            <v>0</v>
          </cell>
        </row>
      </sheetData>
      <sheetData sheetId="3014"/>
      <sheetData sheetId="3015">
        <row r="3">
          <cell r="A3">
            <v>5.0999999999999996</v>
          </cell>
        </row>
      </sheetData>
      <sheetData sheetId="3016"/>
      <sheetData sheetId="3017">
        <row r="3">
          <cell r="A3">
            <v>5.0999999999999996</v>
          </cell>
        </row>
      </sheetData>
      <sheetData sheetId="3018" refreshError="1"/>
      <sheetData sheetId="3019"/>
      <sheetData sheetId="3020" refreshError="1"/>
      <sheetData sheetId="3021" refreshError="1"/>
      <sheetData sheetId="3022">
        <row r="1">
          <cell r="A1" t="str">
            <v>ADMINISTRACION</v>
          </cell>
        </row>
      </sheetData>
      <sheetData sheetId="3023"/>
      <sheetData sheetId="3024"/>
      <sheetData sheetId="3025"/>
      <sheetData sheetId="3026"/>
      <sheetData sheetId="3027"/>
      <sheetData sheetId="3028"/>
      <sheetData sheetId="3029"/>
      <sheetData sheetId="3030"/>
      <sheetData sheetId="303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ow r="2">
          <cell r="A2" t="str">
            <v>(ºF)</v>
          </cell>
        </row>
      </sheetData>
      <sheetData sheetId="3076"/>
      <sheetData sheetId="3077">
        <row r="2">
          <cell r="A2" t="str">
            <v>(ºF)</v>
          </cell>
        </row>
      </sheetData>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row r="2">
          <cell r="A2" t="str">
            <v>HOSPITAL HERNANDO MONCALEANO PERDOMO ETAPA 1</v>
          </cell>
        </row>
      </sheetData>
      <sheetData sheetId="3117"/>
      <sheetData sheetId="3118">
        <row r="2">
          <cell r="A2" t="str">
            <v>HOSPITAL HERNANDO MONCALEANO PERDOMO ETAPA 2 A</v>
          </cell>
        </row>
      </sheetData>
      <sheetData sheetId="3119">
        <row r="2">
          <cell r="A2" t="str">
            <v>HOSPITAL HERNANDO MONCALEANO PERDOMO ETAPA 2B</v>
          </cell>
        </row>
      </sheetData>
      <sheetData sheetId="3120"/>
      <sheetData sheetId="312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sheetData sheetId="3195"/>
      <sheetData sheetId="3196" refreshError="1"/>
      <sheetData sheetId="3197"/>
      <sheetData sheetId="3198"/>
      <sheetData sheetId="3199"/>
      <sheetData sheetId="3200" refreshError="1"/>
      <sheetData sheetId="3201" refreshError="1"/>
      <sheetData sheetId="3202" refreshError="1"/>
      <sheetData sheetId="3203"/>
      <sheetData sheetId="3204"/>
      <sheetData sheetId="3205"/>
      <sheetData sheetId="3206"/>
      <sheetData sheetId="3207" refreshError="1"/>
      <sheetData sheetId="3208"/>
      <sheetData sheetId="3209"/>
      <sheetData sheetId="3210"/>
      <sheetData sheetId="3211"/>
      <sheetData sheetId="3212" refreshError="1"/>
      <sheetData sheetId="3213" refreshError="1"/>
      <sheetData sheetId="3214" refreshError="1"/>
      <sheetData sheetId="3215"/>
      <sheetData sheetId="3216"/>
      <sheetData sheetId="3217"/>
      <sheetData sheetId="3218"/>
      <sheetData sheetId="3219"/>
      <sheetData sheetId="3220"/>
      <sheetData sheetId="3221"/>
      <sheetData sheetId="3222"/>
      <sheetData sheetId="3223" refreshError="1"/>
      <sheetData sheetId="3224" refreshError="1"/>
      <sheetData sheetId="3225"/>
      <sheetData sheetId="3226" refreshError="1"/>
      <sheetData sheetId="3227" refreshError="1"/>
      <sheetData sheetId="3228" refreshError="1"/>
      <sheetData sheetId="3229"/>
      <sheetData sheetId="3230" refreshError="1"/>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row r="1">
          <cell r="A1" t="str">
            <v>EQUIPO</v>
          </cell>
        </row>
      </sheetData>
      <sheetData sheetId="3256"/>
      <sheetData sheetId="3257"/>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sheetData sheetId="3267" refreshError="1"/>
      <sheetData sheetId="3268" refreshError="1"/>
      <sheetData sheetId="3269" refreshError="1"/>
      <sheetData sheetId="3270" refreshError="1"/>
      <sheetData sheetId="3271" refreshError="1"/>
      <sheetData sheetId="3272"/>
      <sheetData sheetId="3273"/>
      <sheetData sheetId="3274"/>
      <sheetData sheetId="3275">
        <row r="1">
          <cell r="A1" t="str">
            <v>Nombre</v>
          </cell>
        </row>
      </sheetData>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row r="5">
          <cell r="A5" t="str">
            <v>Desperdicio</v>
          </cell>
        </row>
      </sheetData>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sheetData sheetId="3341"/>
      <sheetData sheetId="3342" refreshError="1"/>
      <sheetData sheetId="3343" refreshError="1"/>
      <sheetData sheetId="3344" refreshError="1"/>
      <sheetData sheetId="3345" refreshError="1"/>
      <sheetData sheetId="3346" refreshError="1"/>
      <sheetData sheetId="3347" refreshError="1"/>
      <sheetData sheetId="3348" refreshError="1"/>
      <sheetData sheetId="3349"/>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sheetData sheetId="353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sheetData sheetId="3579"/>
      <sheetData sheetId="3580"/>
      <sheetData sheetId="3581"/>
      <sheetData sheetId="3582">
        <row r="6">
          <cell r="A6" t="str">
            <v>TOPÓGRAFO</v>
          </cell>
        </row>
      </sheetData>
      <sheetData sheetId="3583"/>
      <sheetData sheetId="3584">
        <row r="5">
          <cell r="E5" t="str">
            <v>CANTIDAD</v>
          </cell>
        </row>
      </sheetData>
      <sheetData sheetId="3585">
        <row r="5">
          <cell r="E5" t="str">
            <v>CANTIDAD</v>
          </cell>
        </row>
      </sheetData>
      <sheetData sheetId="3586">
        <row r="5">
          <cell r="E5" t="str">
            <v>CANTIDAD</v>
          </cell>
        </row>
      </sheetData>
      <sheetData sheetId="3587">
        <row r="5">
          <cell r="E5" t="str">
            <v>CANTIDAD</v>
          </cell>
        </row>
      </sheetData>
      <sheetData sheetId="3588">
        <row r="5">
          <cell r="E5" t="str">
            <v>CANTIDAD</v>
          </cell>
        </row>
      </sheetData>
      <sheetData sheetId="3589">
        <row r="5">
          <cell r="E5" t="str">
            <v>CANTIDAD</v>
          </cell>
        </row>
      </sheetData>
      <sheetData sheetId="3590">
        <row r="5">
          <cell r="E5" t="str">
            <v>CANTIDAD</v>
          </cell>
        </row>
      </sheetData>
      <sheetData sheetId="3591">
        <row r="5">
          <cell r="E5" t="str">
            <v>CANTIDAD</v>
          </cell>
        </row>
      </sheetData>
      <sheetData sheetId="3592">
        <row r="5">
          <cell r="E5" t="str">
            <v>CANTIDAD</v>
          </cell>
        </row>
      </sheetData>
      <sheetData sheetId="3593">
        <row r="5">
          <cell r="E5" t="str">
            <v>CANTIDAD</v>
          </cell>
        </row>
      </sheetData>
      <sheetData sheetId="3594">
        <row r="5">
          <cell r="E5" t="str">
            <v>CANTIDAD</v>
          </cell>
        </row>
      </sheetData>
      <sheetData sheetId="3595">
        <row r="5">
          <cell r="E5" t="str">
            <v>CANTIDAD</v>
          </cell>
        </row>
      </sheetData>
      <sheetData sheetId="3596">
        <row r="5">
          <cell r="E5" t="str">
            <v>CANTIDAD</v>
          </cell>
        </row>
      </sheetData>
      <sheetData sheetId="3597">
        <row r="5">
          <cell r="E5" t="str">
            <v>CANTIDAD</v>
          </cell>
        </row>
      </sheetData>
      <sheetData sheetId="3598">
        <row r="5">
          <cell r="E5" t="str">
            <v>CANTIDAD</v>
          </cell>
        </row>
      </sheetData>
      <sheetData sheetId="3599">
        <row r="5">
          <cell r="E5" t="str">
            <v>CANTIDAD</v>
          </cell>
        </row>
      </sheetData>
      <sheetData sheetId="3600"/>
      <sheetData sheetId="3601"/>
      <sheetData sheetId="3602"/>
      <sheetData sheetId="3603"/>
      <sheetData sheetId="3604"/>
      <sheetData sheetId="3605"/>
      <sheetData sheetId="3606"/>
      <sheetData sheetId="3607">
        <row r="5">
          <cell r="E5" t="str">
            <v>CANTIDAD</v>
          </cell>
        </row>
      </sheetData>
      <sheetData sheetId="3608">
        <row r="5">
          <cell r="E5" t="str">
            <v>CANTIDAD</v>
          </cell>
        </row>
      </sheetData>
      <sheetData sheetId="3609"/>
      <sheetData sheetId="3610">
        <row r="5">
          <cell r="A5" t="str">
            <v>Desperdicio</v>
          </cell>
        </row>
      </sheetData>
      <sheetData sheetId="3611"/>
      <sheetData sheetId="3612"/>
      <sheetData sheetId="3613"/>
      <sheetData sheetId="3614"/>
      <sheetData sheetId="3615"/>
      <sheetData sheetId="3616"/>
      <sheetData sheetId="3617"/>
      <sheetData sheetId="3618"/>
      <sheetData sheetId="3619"/>
      <sheetData sheetId="3620"/>
      <sheetData sheetId="3621"/>
      <sheetData sheetId="3622">
        <row r="1">
          <cell r="A1" t="str">
            <v>INSTITUTO NACIONAL DE VIAS</v>
          </cell>
        </row>
      </sheetData>
      <sheetData sheetId="3623"/>
      <sheetData sheetId="3624">
        <row r="1">
          <cell r="A1" t="str">
            <v>INSTITUTO NACIONAL DE VIAS</v>
          </cell>
        </row>
      </sheetData>
      <sheetData sheetId="3625">
        <row r="7">
          <cell r="A7" t="str">
            <v>Herramientas Menores</v>
          </cell>
        </row>
      </sheetData>
      <sheetData sheetId="3626"/>
      <sheetData sheetId="3627">
        <row r="18">
          <cell r="C18">
            <v>7000</v>
          </cell>
        </row>
      </sheetData>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row r="1">
          <cell r="A1" t="str">
            <v>INSTITUTO NACIONAL DE VIAS</v>
          </cell>
        </row>
      </sheetData>
      <sheetData sheetId="3646"/>
      <sheetData sheetId="3647"/>
      <sheetData sheetId="3648"/>
      <sheetData sheetId="3649">
        <row r="1">
          <cell r="A1" t="str">
            <v>INSTITUTO NACIONAL DE VIAS</v>
          </cell>
        </row>
      </sheetData>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row r="1">
          <cell r="A1" t="str">
            <v>EQUIPO</v>
          </cell>
        </row>
      </sheetData>
      <sheetData sheetId="3734">
        <row r="1">
          <cell r="A1" t="str">
            <v>ADMINISTRACION</v>
          </cell>
        </row>
      </sheetData>
      <sheetData sheetId="3735">
        <row r="1">
          <cell r="A1" t="str">
            <v>EQUIPO</v>
          </cell>
        </row>
      </sheetData>
      <sheetData sheetId="3736">
        <row r="1">
          <cell r="A1" t="str">
            <v>ADMINISTRACION</v>
          </cell>
        </row>
      </sheetData>
      <sheetData sheetId="3737">
        <row r="1">
          <cell r="A1" t="str">
            <v>EQUIPO</v>
          </cell>
        </row>
      </sheetData>
      <sheetData sheetId="3738">
        <row r="1">
          <cell r="A1" t="str">
            <v>ADMINISTRACION</v>
          </cell>
        </row>
      </sheetData>
      <sheetData sheetId="3739">
        <row r="1">
          <cell r="A1" t="str">
            <v>EQUIPO</v>
          </cell>
        </row>
      </sheetData>
      <sheetData sheetId="3740">
        <row r="1">
          <cell r="A1" t="str">
            <v>ADMINISTRACION</v>
          </cell>
        </row>
      </sheetData>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row r="1">
          <cell r="A1" t="str">
            <v>ITEM</v>
          </cell>
        </row>
      </sheetData>
      <sheetData sheetId="3778">
        <row r="1">
          <cell r="A1" t="str">
            <v>EQUIPO</v>
          </cell>
        </row>
      </sheetData>
      <sheetData sheetId="3779">
        <row r="1">
          <cell r="A1" t="str">
            <v>ITEM</v>
          </cell>
        </row>
      </sheetData>
      <sheetData sheetId="3780">
        <row r="1">
          <cell r="A1" t="str">
            <v>EQUIPO</v>
          </cell>
        </row>
      </sheetData>
      <sheetData sheetId="3781">
        <row r="1">
          <cell r="A1" t="str">
            <v>ITEM</v>
          </cell>
        </row>
      </sheetData>
      <sheetData sheetId="3782">
        <row r="1">
          <cell r="A1" t="str">
            <v>EQUIPO</v>
          </cell>
        </row>
      </sheetData>
      <sheetData sheetId="3783">
        <row r="1">
          <cell r="A1" t="str">
            <v>ADMINISTRACION</v>
          </cell>
        </row>
      </sheetData>
      <sheetData sheetId="3784">
        <row r="1">
          <cell r="A1" t="str">
            <v>EQUIPO</v>
          </cell>
        </row>
      </sheetData>
      <sheetData sheetId="3785">
        <row r="1">
          <cell r="A1" t="str">
            <v>ADMINISTRACION</v>
          </cell>
        </row>
      </sheetData>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row r="16">
          <cell r="A16" t="str">
            <v>ABONO 10-30-10</v>
          </cell>
        </row>
      </sheetData>
      <sheetData sheetId="3827"/>
      <sheetData sheetId="3828">
        <row r="16">
          <cell r="A16" t="str">
            <v>ABONO 10-30-10</v>
          </cell>
        </row>
      </sheetData>
      <sheetData sheetId="3829"/>
      <sheetData sheetId="3830">
        <row r="16">
          <cell r="A16" t="str">
            <v>ABONO 10-30-10</v>
          </cell>
        </row>
      </sheetData>
      <sheetData sheetId="3831"/>
      <sheetData sheetId="3832">
        <row r="16">
          <cell r="A16" t="str">
            <v>ABONO 10-30-10</v>
          </cell>
        </row>
      </sheetData>
      <sheetData sheetId="3833">
        <row r="6">
          <cell r="A6" t="str">
            <v>TOPÓGRAFO</v>
          </cell>
        </row>
      </sheetData>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sheetData sheetId="3935"/>
      <sheetData sheetId="3936"/>
      <sheetData sheetId="3937"/>
      <sheetData sheetId="3938"/>
      <sheetData sheetId="3939"/>
      <sheetData sheetId="3940"/>
      <sheetData sheetId="3941"/>
      <sheetData sheetId="3942" refreshError="1"/>
      <sheetData sheetId="3943" refreshError="1"/>
      <sheetData sheetId="3944" refreshError="1"/>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row r="1">
          <cell r="A1" t="str">
            <v>ADMINISTRACION</v>
          </cell>
        </row>
      </sheetData>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row r="1">
          <cell r="A1" t="str">
            <v>ADMINISTRACION</v>
          </cell>
        </row>
      </sheetData>
      <sheetData sheetId="4039"/>
      <sheetData sheetId="4040"/>
      <sheetData sheetId="4041"/>
      <sheetData sheetId="4042"/>
      <sheetData sheetId="4043"/>
      <sheetData sheetId="4044"/>
      <sheetData sheetId="4045"/>
      <sheetData sheetId="4046"/>
      <sheetData sheetId="4047"/>
      <sheetData sheetId="4048">
        <row r="1">
          <cell r="A1" t="str">
            <v>ITEM</v>
          </cell>
        </row>
      </sheetData>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row r="1">
          <cell r="A1" t="str">
            <v>ITEM</v>
          </cell>
        </row>
      </sheetData>
      <sheetData sheetId="4170">
        <row r="1">
          <cell r="A1" t="str">
            <v>EQUIPO</v>
          </cell>
        </row>
      </sheetData>
      <sheetData sheetId="4171">
        <row r="1">
          <cell r="A1" t="str">
            <v>ADMINISTRACION</v>
          </cell>
        </row>
      </sheetData>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row r="1">
          <cell r="A1" t="str">
            <v>ITEM</v>
          </cell>
        </row>
      </sheetData>
      <sheetData sheetId="4191">
        <row r="1">
          <cell r="A1" t="str">
            <v>EQUIPO</v>
          </cell>
        </row>
      </sheetData>
      <sheetData sheetId="4192">
        <row r="1">
          <cell r="A1" t="str">
            <v>ADMINISTRACION</v>
          </cell>
        </row>
      </sheetData>
      <sheetData sheetId="4193"/>
      <sheetData sheetId="4194"/>
      <sheetData sheetId="4195"/>
      <sheetData sheetId="4196"/>
      <sheetData sheetId="4197"/>
      <sheetData sheetId="4198">
        <row r="1">
          <cell r="A1" t="str">
            <v>ITEM</v>
          </cell>
        </row>
      </sheetData>
      <sheetData sheetId="4199">
        <row r="1">
          <cell r="A1" t="str">
            <v>ADMINISTRACION</v>
          </cell>
        </row>
      </sheetData>
      <sheetData sheetId="4200">
        <row r="1">
          <cell r="A1" t="str">
            <v>EQUIPO</v>
          </cell>
        </row>
      </sheetData>
      <sheetData sheetId="4201">
        <row r="1">
          <cell r="A1" t="str">
            <v>ADMINISTRACION</v>
          </cell>
        </row>
      </sheetData>
      <sheetData sheetId="4202"/>
      <sheetData sheetId="4203"/>
      <sheetData sheetId="4204"/>
      <sheetData sheetId="4205"/>
      <sheetData sheetId="4206"/>
      <sheetData sheetId="4207"/>
      <sheetData sheetId="4208">
        <row r="1">
          <cell r="A1" t="str">
            <v>ITEM</v>
          </cell>
        </row>
      </sheetData>
      <sheetData sheetId="4209">
        <row r="1">
          <cell r="A1" t="str">
            <v>EQUIPO</v>
          </cell>
        </row>
      </sheetData>
      <sheetData sheetId="4210">
        <row r="1">
          <cell r="A1" t="str">
            <v>ADMINISTRACION</v>
          </cell>
        </row>
      </sheetData>
      <sheetData sheetId="4211"/>
      <sheetData sheetId="4212"/>
      <sheetData sheetId="4213"/>
      <sheetData sheetId="4214"/>
      <sheetData sheetId="4215"/>
      <sheetData sheetId="4216"/>
      <sheetData sheetId="4217"/>
      <sheetData sheetId="4218"/>
      <sheetData sheetId="4219">
        <row r="1">
          <cell r="A1" t="str">
            <v>ITEM</v>
          </cell>
        </row>
      </sheetData>
      <sheetData sheetId="4220">
        <row r="1">
          <cell r="A1" t="str">
            <v>EQUIPO</v>
          </cell>
        </row>
      </sheetData>
      <sheetData sheetId="4221">
        <row r="1">
          <cell r="A1" t="str">
            <v>ADMINISTRACION</v>
          </cell>
        </row>
      </sheetData>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sheetData sheetId="4302" refreshError="1"/>
      <sheetData sheetId="4303" refreshError="1"/>
      <sheetData sheetId="4304"/>
      <sheetData sheetId="4305" refreshError="1"/>
      <sheetData sheetId="4306">
        <row r="5">
          <cell r="E5" t="str">
            <v>CANTIDAD</v>
          </cell>
        </row>
      </sheetData>
      <sheetData sheetId="4307"/>
      <sheetData sheetId="4308">
        <row r="5">
          <cell r="E5" t="str">
            <v>CANTIDAD</v>
          </cell>
        </row>
      </sheetData>
      <sheetData sheetId="4309">
        <row r="5">
          <cell r="E5" t="str">
            <v>CANTIDAD</v>
          </cell>
        </row>
      </sheetData>
      <sheetData sheetId="4310"/>
      <sheetData sheetId="4311">
        <row r="5">
          <cell r="E5" t="str">
            <v>CANTIDAD</v>
          </cell>
        </row>
      </sheetData>
      <sheetData sheetId="4312"/>
      <sheetData sheetId="4313"/>
      <sheetData sheetId="4314"/>
      <sheetData sheetId="4315"/>
      <sheetData sheetId="4316"/>
      <sheetData sheetId="4317"/>
      <sheetData sheetId="4318">
        <row r="5">
          <cell r="E5" t="str">
            <v>CANTIDAD</v>
          </cell>
        </row>
      </sheetData>
      <sheetData sheetId="4319">
        <row r="5">
          <cell r="E5" t="str">
            <v>CANTIDAD</v>
          </cell>
        </row>
      </sheetData>
      <sheetData sheetId="4320"/>
      <sheetData sheetId="4321">
        <row r="5">
          <cell r="E5" t="str">
            <v>CANTIDAD</v>
          </cell>
        </row>
      </sheetData>
      <sheetData sheetId="4322">
        <row r="5">
          <cell r="E5" t="str">
            <v>CANTIDAD</v>
          </cell>
        </row>
      </sheetData>
      <sheetData sheetId="4323"/>
      <sheetData sheetId="4324">
        <row r="5">
          <cell r="E5" t="str">
            <v>CANTIDAD</v>
          </cell>
        </row>
      </sheetData>
      <sheetData sheetId="4325"/>
      <sheetData sheetId="4326"/>
      <sheetData sheetId="4327"/>
      <sheetData sheetId="4328"/>
      <sheetData sheetId="4329">
        <row r="33">
          <cell r="C33">
            <v>0.77967625899280601</v>
          </cell>
        </row>
      </sheetData>
      <sheetData sheetId="4330"/>
      <sheetData sheetId="4331">
        <row r="168">
          <cell r="D168">
            <v>10046</v>
          </cell>
        </row>
      </sheetData>
      <sheetData sheetId="4332"/>
      <sheetData sheetId="4333"/>
      <sheetData sheetId="4334"/>
      <sheetData sheetId="4335"/>
      <sheetData sheetId="4336">
        <row r="33">
          <cell r="C33">
            <v>0.77967625899280601</v>
          </cell>
        </row>
      </sheetData>
      <sheetData sheetId="4337"/>
      <sheetData sheetId="4338"/>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sheetData sheetId="4354" refreshError="1"/>
      <sheetData sheetId="4355"/>
      <sheetData sheetId="4356"/>
      <sheetData sheetId="4357"/>
      <sheetData sheetId="4358"/>
      <sheetData sheetId="4359">
        <row r="1">
          <cell r="A1" t="str">
            <v>ITEM</v>
          </cell>
        </row>
      </sheetData>
      <sheetData sheetId="4360">
        <row r="1">
          <cell r="A1" t="str">
            <v>ADMINISTRACION</v>
          </cell>
        </row>
      </sheetData>
      <sheetData sheetId="4361">
        <row r="1">
          <cell r="A1" t="str">
            <v>ADMINISTRACION</v>
          </cell>
        </row>
      </sheetData>
      <sheetData sheetId="4362">
        <row r="1">
          <cell r="A1" t="str">
            <v>ADMINISTRACION</v>
          </cell>
        </row>
      </sheetData>
      <sheetData sheetId="4363"/>
      <sheetData sheetId="4364">
        <row r="5">
          <cell r="A5">
            <v>4010000</v>
          </cell>
        </row>
      </sheetData>
      <sheetData sheetId="4365"/>
      <sheetData sheetId="4366"/>
      <sheetData sheetId="4367"/>
      <sheetData sheetId="4368"/>
      <sheetData sheetId="4369"/>
      <sheetData sheetId="4370"/>
      <sheetData sheetId="4371"/>
      <sheetData sheetId="4372"/>
      <sheetData sheetId="4373">
        <row r="1">
          <cell r="A1" t="str">
            <v>ADMINISTRACION</v>
          </cell>
        </row>
      </sheetData>
      <sheetData sheetId="4374">
        <row r="1">
          <cell r="A1" t="str">
            <v>EQUIPO</v>
          </cell>
        </row>
      </sheetData>
      <sheetData sheetId="4375">
        <row r="1">
          <cell r="A1" t="str">
            <v>ADMINISTRACION</v>
          </cell>
        </row>
      </sheetData>
      <sheetData sheetId="4376"/>
      <sheetData sheetId="4377">
        <row r="5">
          <cell r="A5">
            <v>4010000</v>
          </cell>
        </row>
      </sheetData>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refreshError="1"/>
      <sheetData sheetId="4391" refreshError="1"/>
      <sheetData sheetId="4392" refreshError="1"/>
      <sheetData sheetId="4393"/>
      <sheetData sheetId="4394"/>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sheetData sheetId="4406" refreshError="1"/>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refreshError="1"/>
      <sheetData sheetId="4420" refreshError="1"/>
      <sheetData sheetId="4421" refreshError="1"/>
      <sheetData sheetId="4422" refreshError="1"/>
      <sheetData sheetId="4423" refreshError="1"/>
      <sheetData sheetId="4424"/>
      <sheetData sheetId="4425"/>
      <sheetData sheetId="4426"/>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sheetData sheetId="4451" refreshError="1"/>
      <sheetData sheetId="4452"/>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sheetData sheetId="4465"/>
      <sheetData sheetId="4466">
        <row r="8">
          <cell r="C8" t="str">
            <v>OBJETO: CONSTRUCCION DE PLACA DEPORTIVA CUBIERTA, PARQUE INFANTIL Y BIOSALUDABLE, URBANISMO Y OBRAS COMPLEMENTARIAS DEL COMPLEJO RECREODEPORTIVO Y CULTURAL JUAN XXIII</v>
          </cell>
        </row>
      </sheetData>
      <sheetData sheetId="4467">
        <row r="25">
          <cell r="D25">
            <v>49181</v>
          </cell>
        </row>
      </sheetData>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ow r="15">
          <cell r="B15" t="str">
            <v>ROSY ARTEAGA ORTEGA</v>
          </cell>
        </row>
      </sheetData>
      <sheetData sheetId="4568">
        <row r="15">
          <cell r="B15" t="str">
            <v>ROSY ARTEAGA ORTEGA</v>
          </cell>
        </row>
      </sheetData>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sheetData sheetId="4610">
        <row r="1">
          <cell r="B1" t="str">
            <v>Orden de Trabajo PDT-025-02
REPOSICION DE APROX. 100 MTS DE TUBERIA DE 14", INSTALACION DE 16 VALVULAS DE 14", SUBTERRANIZACION, SANDBLASTING Y PINTURA DE 500 M2 EN EL OLEODUCTO TRANSANDINO TRAMO ESTACION PARAMO - ESTACION TERMINAL TUMACO DE LA GERENCIA S</v>
          </cell>
        </row>
      </sheetData>
      <sheetData sheetId="4611">
        <row r="8">
          <cell r="D8" t="str">
            <v>M3</v>
          </cell>
        </row>
      </sheetData>
      <sheetData sheetId="4612"/>
      <sheetData sheetId="4613"/>
      <sheetData sheetId="4614"/>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sheetData sheetId="4851"/>
      <sheetData sheetId="4852"/>
      <sheetData sheetId="4853"/>
      <sheetData sheetId="4854" refreshError="1"/>
      <sheetData sheetId="4855" refreshError="1"/>
      <sheetData sheetId="4856" refreshError="1"/>
      <sheetData sheetId="4857" refreshError="1"/>
      <sheetData sheetId="4858" refreshError="1"/>
      <sheetData sheetId="4859" refreshError="1"/>
      <sheetData sheetId="4860"/>
      <sheetData sheetId="4861"/>
      <sheetData sheetId="4862"/>
      <sheetData sheetId="4863" refreshError="1"/>
      <sheetData sheetId="4864"/>
      <sheetData sheetId="4865"/>
      <sheetData sheetId="4866"/>
      <sheetData sheetId="4867"/>
      <sheetData sheetId="4868"/>
      <sheetData sheetId="4869"/>
      <sheetData sheetId="4870"/>
      <sheetData sheetId="487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sheetData sheetId="4883" refreshError="1"/>
      <sheetData sheetId="4884" refreshError="1"/>
      <sheetData sheetId="4885"/>
      <sheetData sheetId="4886" refreshError="1"/>
      <sheetData sheetId="4887"/>
      <sheetData sheetId="4888"/>
      <sheetData sheetId="4889"/>
      <sheetData sheetId="4890"/>
      <sheetData sheetId="4891"/>
      <sheetData sheetId="4892"/>
      <sheetData sheetId="4893" refreshError="1"/>
      <sheetData sheetId="4894"/>
      <sheetData sheetId="4895" refreshError="1"/>
      <sheetData sheetId="4896"/>
      <sheetData sheetId="4897" refreshError="1"/>
      <sheetData sheetId="4898" refreshError="1"/>
      <sheetData sheetId="4899" refreshError="1"/>
      <sheetData sheetId="4900"/>
      <sheetData sheetId="4901"/>
      <sheetData sheetId="4902"/>
      <sheetData sheetId="4903"/>
      <sheetData sheetId="4904"/>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sheetData sheetId="4951"/>
      <sheetData sheetId="4952"/>
      <sheetData sheetId="4953"/>
      <sheetData sheetId="4954"/>
      <sheetData sheetId="4955"/>
      <sheetData sheetId="4956"/>
      <sheetData sheetId="4957"/>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sheetData sheetId="4967"/>
      <sheetData sheetId="4968"/>
      <sheetData sheetId="4969"/>
      <sheetData sheetId="4970"/>
      <sheetData sheetId="4971"/>
      <sheetData sheetId="4972"/>
      <sheetData sheetId="4973"/>
      <sheetData sheetId="4974"/>
      <sheetData sheetId="4975"/>
      <sheetData sheetId="4976"/>
      <sheetData sheetId="4977" refreshError="1"/>
      <sheetData sheetId="4978" refreshError="1"/>
      <sheetData sheetId="4979" refreshError="1"/>
      <sheetData sheetId="4980" refreshError="1"/>
      <sheetData sheetId="4981" refreshError="1"/>
      <sheetData sheetId="4982"/>
      <sheetData sheetId="4983"/>
      <sheetData sheetId="4984" refreshError="1"/>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refreshError="1"/>
      <sheetData sheetId="5020" refreshError="1"/>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refreshError="1"/>
      <sheetData sheetId="504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sheetData sheetId="5121"/>
      <sheetData sheetId="5122">
        <row r="4">
          <cell r="E4" t="str">
            <v>GUPCO</v>
          </cell>
        </row>
      </sheetData>
      <sheetData sheetId="5123"/>
      <sheetData sheetId="5124">
        <row r="4">
          <cell r="E4" t="str">
            <v>GUPCO</v>
          </cell>
        </row>
      </sheetData>
      <sheetData sheetId="5125"/>
      <sheetData sheetId="5126"/>
      <sheetData sheetId="5127"/>
      <sheetData sheetId="5128"/>
      <sheetData sheetId="5129"/>
      <sheetData sheetId="5130" refreshError="1"/>
      <sheetData sheetId="5131"/>
      <sheetData sheetId="5132" refreshError="1"/>
      <sheetData sheetId="5133"/>
      <sheetData sheetId="5134" refreshError="1"/>
      <sheetData sheetId="5135" refreshError="1"/>
      <sheetData sheetId="5136" refreshError="1"/>
      <sheetData sheetId="5137" refreshError="1"/>
      <sheetData sheetId="5138"/>
      <sheetData sheetId="5139"/>
      <sheetData sheetId="5140"/>
      <sheetData sheetId="5141"/>
      <sheetData sheetId="5142"/>
      <sheetData sheetId="5143" refreshError="1"/>
      <sheetData sheetId="5144" refreshError="1"/>
      <sheetData sheetId="5145" refreshError="1"/>
      <sheetData sheetId="5146" refreshError="1"/>
      <sheetData sheetId="5147"/>
      <sheetData sheetId="5148" refreshError="1"/>
      <sheetData sheetId="5149" refreshError="1"/>
      <sheetData sheetId="5150" refreshError="1"/>
      <sheetData sheetId="5151"/>
      <sheetData sheetId="5152"/>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refreshError="1"/>
      <sheetData sheetId="5208"/>
      <sheetData sheetId="5209"/>
      <sheetData sheetId="5210" refreshError="1"/>
      <sheetData sheetId="5211"/>
      <sheetData sheetId="5212" refreshError="1"/>
      <sheetData sheetId="5213"/>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sheetData sheetId="5229"/>
      <sheetData sheetId="5230"/>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sheetData sheetId="5241"/>
      <sheetData sheetId="5242"/>
      <sheetData sheetId="5243"/>
      <sheetData sheetId="5244"/>
      <sheetData sheetId="5245"/>
      <sheetData sheetId="5246"/>
      <sheetData sheetId="5247"/>
      <sheetData sheetId="5248"/>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ow r="6">
          <cell r="AB6">
            <v>40179</v>
          </cell>
        </row>
      </sheetData>
      <sheetData sheetId="5285"/>
      <sheetData sheetId="5286">
        <row r="6">
          <cell r="AB6">
            <v>40179</v>
          </cell>
        </row>
      </sheetData>
      <sheetData sheetId="5287"/>
      <sheetData sheetId="5288"/>
      <sheetData sheetId="5289"/>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sheetData sheetId="5353"/>
      <sheetData sheetId="5354"/>
      <sheetData sheetId="5355" refreshError="1"/>
      <sheetData sheetId="5356" refreshError="1"/>
      <sheetData sheetId="5357" refreshError="1"/>
      <sheetData sheetId="5358" refreshError="1"/>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sheetData sheetId="5424"/>
      <sheetData sheetId="5425"/>
      <sheetData sheetId="5426"/>
      <sheetData sheetId="5427"/>
      <sheetData sheetId="5428"/>
      <sheetData sheetId="5429"/>
      <sheetData sheetId="5430"/>
      <sheetData sheetId="5431"/>
      <sheetData sheetId="5432"/>
      <sheetData sheetId="5433" refreshError="1"/>
      <sheetData sheetId="5434" refreshError="1"/>
      <sheetData sheetId="5435"/>
      <sheetData sheetId="5436"/>
      <sheetData sheetId="5437"/>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sheetData sheetId="5454" refreshError="1"/>
      <sheetData sheetId="5455"/>
      <sheetData sheetId="5456" refreshError="1"/>
      <sheetData sheetId="5457" refreshError="1"/>
      <sheetData sheetId="5458" refreshError="1"/>
      <sheetData sheetId="5459" refreshError="1"/>
      <sheetData sheetId="5460" refreshError="1"/>
      <sheetData sheetId="5461" refreshError="1"/>
      <sheetData sheetId="5462"/>
      <sheetData sheetId="5463" refreshError="1"/>
      <sheetData sheetId="5464" refreshError="1"/>
      <sheetData sheetId="5465"/>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sheetData sheetId="5479" refreshError="1"/>
      <sheetData sheetId="5480" refreshError="1"/>
      <sheetData sheetId="5481" refreshError="1"/>
      <sheetData sheetId="5482" refreshError="1"/>
      <sheetData sheetId="5483"/>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sheetData sheetId="5583"/>
      <sheetData sheetId="5584" refreshError="1"/>
      <sheetData sheetId="5585" refreshError="1"/>
      <sheetData sheetId="5586" refreshError="1"/>
      <sheetData sheetId="5587" refreshError="1"/>
      <sheetData sheetId="5588" refreshError="1"/>
      <sheetData sheetId="5589" refreshError="1"/>
      <sheetData sheetId="5590"/>
      <sheetData sheetId="5591"/>
      <sheetData sheetId="5592"/>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sheetData sheetId="5620"/>
      <sheetData sheetId="5621"/>
      <sheetData sheetId="5622"/>
      <sheetData sheetId="5623">
        <row r="33">
          <cell r="C33">
            <v>0.77967625899280601</v>
          </cell>
        </row>
      </sheetData>
      <sheetData sheetId="5624"/>
      <sheetData sheetId="5625"/>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sheetData sheetId="5652"/>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sheetData sheetId="5672"/>
      <sheetData sheetId="5673">
        <row r="1">
          <cell r="A1" t="str">
            <v>EQUIPO</v>
          </cell>
        </row>
      </sheetData>
      <sheetData sheetId="5674">
        <row r="1">
          <cell r="A1" t="str">
            <v>ADMINISTRACION</v>
          </cell>
        </row>
      </sheetData>
      <sheetData sheetId="5675"/>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sheetData sheetId="5824">
        <row r="4">
          <cell r="B4" t="str">
            <v/>
          </cell>
        </row>
      </sheetData>
      <sheetData sheetId="5825"/>
      <sheetData sheetId="5826"/>
      <sheetData sheetId="5827"/>
      <sheetData sheetId="5828"/>
      <sheetData sheetId="5829"/>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sheetData sheetId="5864"/>
      <sheetData sheetId="5865" refreshError="1"/>
      <sheetData sheetId="5866" refreshError="1"/>
      <sheetData sheetId="5867" refreshError="1"/>
      <sheetData sheetId="5868" refreshError="1"/>
      <sheetData sheetId="5869" refreshError="1"/>
      <sheetData sheetId="5870" refreshError="1"/>
      <sheetData sheetId="5871" refreshError="1"/>
      <sheetData sheetId="5872"/>
      <sheetData sheetId="5873"/>
      <sheetData sheetId="5874"/>
      <sheetData sheetId="5875"/>
      <sheetData sheetId="5876"/>
      <sheetData sheetId="5877"/>
      <sheetData sheetId="5878"/>
      <sheetData sheetId="5879">
        <row r="21">
          <cell r="G21" t="b">
            <v>0</v>
          </cell>
        </row>
      </sheetData>
      <sheetData sheetId="5880"/>
      <sheetData sheetId="5881"/>
      <sheetData sheetId="5882">
        <row r="18">
          <cell r="C18">
            <v>7000</v>
          </cell>
        </row>
      </sheetData>
      <sheetData sheetId="5883"/>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refreshError="1"/>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sheetData sheetId="6242"/>
      <sheetData sheetId="6243"/>
      <sheetData sheetId="6244"/>
      <sheetData sheetId="6245"/>
      <sheetData sheetId="6246"/>
      <sheetData sheetId="6247"/>
      <sheetData sheetId="6248"/>
      <sheetData sheetId="6249"/>
      <sheetData sheetId="6250"/>
      <sheetData sheetId="6251" refreshError="1"/>
      <sheetData sheetId="6252" refreshError="1"/>
      <sheetData sheetId="6253" refreshError="1"/>
      <sheetData sheetId="6254"/>
      <sheetData sheetId="6255"/>
      <sheetData sheetId="6256"/>
      <sheetData sheetId="6257"/>
      <sheetData sheetId="6258"/>
      <sheetData sheetId="6259"/>
      <sheetData sheetId="6260"/>
      <sheetData sheetId="6261"/>
      <sheetData sheetId="6262" refreshError="1"/>
      <sheetData sheetId="6263" refreshError="1"/>
      <sheetData sheetId="6264" refreshError="1"/>
      <sheetData sheetId="6265"/>
      <sheetData sheetId="6266"/>
      <sheetData sheetId="6267" refreshError="1"/>
      <sheetData sheetId="6268" refreshError="1"/>
      <sheetData sheetId="6269"/>
      <sheetData sheetId="6270"/>
      <sheetData sheetId="6271"/>
      <sheetData sheetId="6272"/>
      <sheetData sheetId="6273" refreshError="1"/>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sheetData sheetId="6455"/>
      <sheetData sheetId="6456"/>
      <sheetData sheetId="6457"/>
      <sheetData sheetId="6458"/>
      <sheetData sheetId="6459"/>
      <sheetData sheetId="6460"/>
      <sheetData sheetId="646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ow r="1">
          <cell r="C1">
            <v>0.2</v>
          </cell>
        </row>
      </sheetData>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refreshError="1"/>
      <sheetData sheetId="6491"/>
      <sheetData sheetId="6492"/>
      <sheetData sheetId="6493" refreshError="1"/>
      <sheetData sheetId="6494" refreshError="1"/>
      <sheetData sheetId="6495" refreshError="1"/>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refreshError="1"/>
      <sheetData sheetId="6526" refreshError="1"/>
      <sheetData sheetId="6527" refreshError="1"/>
      <sheetData sheetId="6528" refreshError="1"/>
      <sheetData sheetId="6529"/>
      <sheetData sheetId="6530" refreshError="1"/>
      <sheetData sheetId="6531" refreshError="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refreshError="1"/>
      <sheetData sheetId="6545"/>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sheetData sheetId="6621"/>
      <sheetData sheetId="6622" refreshError="1"/>
      <sheetData sheetId="6623"/>
      <sheetData sheetId="6624"/>
      <sheetData sheetId="6625"/>
      <sheetData sheetId="6626" refreshError="1"/>
      <sheetData sheetId="6627"/>
      <sheetData sheetId="6628"/>
      <sheetData sheetId="6629"/>
      <sheetData sheetId="6630"/>
      <sheetData sheetId="6631"/>
      <sheetData sheetId="6632"/>
      <sheetData sheetId="6633"/>
      <sheetData sheetId="6634"/>
      <sheetData sheetId="6635"/>
      <sheetData sheetId="6636"/>
      <sheetData sheetId="6637" refreshError="1"/>
      <sheetData sheetId="6638" refreshError="1"/>
      <sheetData sheetId="6639" refreshError="1"/>
      <sheetData sheetId="6640"/>
      <sheetData sheetId="6641" refreshError="1"/>
      <sheetData sheetId="6642"/>
      <sheetData sheetId="6643"/>
      <sheetData sheetId="6644"/>
      <sheetData sheetId="6645"/>
      <sheetData sheetId="6646"/>
      <sheetData sheetId="6647"/>
      <sheetData sheetId="6648"/>
      <sheetData sheetId="6649"/>
      <sheetData sheetId="6650"/>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sheetData sheetId="6669">
        <row r="52">
          <cell r="B52" t="str">
            <v>ANTICIPO</v>
          </cell>
        </row>
      </sheetData>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sheetData sheetId="7118"/>
      <sheetData sheetId="7119" refreshError="1"/>
      <sheetData sheetId="7120"/>
      <sheetData sheetId="7121" refreshError="1"/>
      <sheetData sheetId="7122"/>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sheetData sheetId="7162"/>
      <sheetData sheetId="7163"/>
      <sheetData sheetId="7164"/>
      <sheetData sheetId="7165"/>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sheetData sheetId="7182"/>
      <sheetData sheetId="7183"/>
      <sheetData sheetId="7184"/>
      <sheetData sheetId="7185"/>
      <sheetData sheetId="7186"/>
      <sheetData sheetId="7187"/>
      <sheetData sheetId="7188"/>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sheetData sheetId="7223">
        <row r="1">
          <cell r="A1" t="str">
            <v>ITEM</v>
          </cell>
        </row>
      </sheetData>
      <sheetData sheetId="7224" refreshError="1"/>
      <sheetData sheetId="7225">
        <row r="1">
          <cell r="A1" t="str">
            <v>ADMINISTRACION</v>
          </cell>
        </row>
      </sheetData>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row r="1">
          <cell r="B1" t="str">
            <v>CTO-102-2002</v>
          </cell>
        </row>
      </sheetData>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sheetData sheetId="7332"/>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sheetData sheetId="7397"/>
      <sheetData sheetId="7398" refreshError="1"/>
      <sheetData sheetId="7399" refreshError="1"/>
      <sheetData sheetId="7400"/>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sheetData sheetId="7411"/>
      <sheetData sheetId="7412"/>
      <sheetData sheetId="7413"/>
      <sheetData sheetId="7414"/>
      <sheetData sheetId="7415">
        <row r="1">
          <cell r="B1" t="str">
            <v>CTO-102-2002</v>
          </cell>
        </row>
      </sheetData>
      <sheetData sheetId="7416"/>
      <sheetData sheetId="7417"/>
      <sheetData sheetId="7418"/>
      <sheetData sheetId="7419"/>
      <sheetData sheetId="7420"/>
      <sheetData sheetId="7421"/>
      <sheetData sheetId="7422"/>
      <sheetData sheetId="7423"/>
      <sheetData sheetId="7424"/>
      <sheetData sheetId="7425">
        <row r="1">
          <cell r="B1" t="str">
            <v>CTO-102-2002</v>
          </cell>
        </row>
      </sheetData>
      <sheetData sheetId="7426"/>
      <sheetData sheetId="7427"/>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sheetData sheetId="7440"/>
      <sheetData sheetId="7441"/>
      <sheetData sheetId="7442"/>
      <sheetData sheetId="7443"/>
      <sheetData sheetId="7444"/>
      <sheetData sheetId="7445"/>
      <sheetData sheetId="7446"/>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sheetData sheetId="7464"/>
      <sheetData sheetId="7465"/>
      <sheetData sheetId="7466"/>
      <sheetData sheetId="7467"/>
      <sheetData sheetId="7468"/>
      <sheetData sheetId="7469"/>
      <sheetData sheetId="7470"/>
      <sheetData sheetId="7471"/>
      <sheetData sheetId="7472"/>
      <sheetData sheetId="7473">
        <row r="7">
          <cell r="A7" t="str">
            <v>NE-CSJM01</v>
          </cell>
        </row>
      </sheetData>
      <sheetData sheetId="7474">
        <row r="7">
          <cell r="A7" t="str">
            <v>NE-CSJM01</v>
          </cell>
        </row>
      </sheetData>
      <sheetData sheetId="7475">
        <row r="1">
          <cell r="B1" t="str">
            <v>CTO-102-2002</v>
          </cell>
        </row>
      </sheetData>
      <sheetData sheetId="7476"/>
      <sheetData sheetId="7477"/>
      <sheetData sheetId="7478"/>
      <sheetData sheetId="7479"/>
      <sheetData sheetId="7480"/>
      <sheetData sheetId="7481"/>
      <sheetData sheetId="7482" refreshError="1"/>
      <sheetData sheetId="7483" refreshError="1"/>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row r="1">
          <cell r="A1" t="str">
            <v>INSTITUTO NACIONAL DE VIAS</v>
          </cell>
        </row>
      </sheetData>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sheetData sheetId="7600"/>
      <sheetData sheetId="7601"/>
      <sheetData sheetId="7602"/>
      <sheetData sheetId="7603"/>
      <sheetData sheetId="7604" refreshError="1"/>
      <sheetData sheetId="7605" refreshError="1"/>
      <sheetData sheetId="7606"/>
      <sheetData sheetId="7607"/>
      <sheetData sheetId="7608"/>
      <sheetData sheetId="7609"/>
      <sheetData sheetId="7610"/>
      <sheetData sheetId="7611"/>
      <sheetData sheetId="7612"/>
      <sheetData sheetId="7613" refreshError="1"/>
      <sheetData sheetId="7614" refreshError="1"/>
      <sheetData sheetId="7615" refreshError="1"/>
      <sheetData sheetId="7616" refreshError="1"/>
      <sheetData sheetId="7617" refreshError="1"/>
      <sheetData sheetId="7618" refreshError="1"/>
      <sheetData sheetId="7619"/>
      <sheetData sheetId="7620"/>
      <sheetData sheetId="7621"/>
      <sheetData sheetId="7622"/>
      <sheetData sheetId="7623"/>
      <sheetData sheetId="7624"/>
      <sheetData sheetId="7625"/>
      <sheetData sheetId="7626"/>
      <sheetData sheetId="7627" refreshError="1"/>
      <sheetData sheetId="7628" refreshError="1"/>
      <sheetData sheetId="7629" refreshError="1"/>
      <sheetData sheetId="7630" refreshError="1"/>
      <sheetData sheetId="7631" refreshError="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refreshError="1"/>
      <sheetData sheetId="7717" refreshError="1"/>
      <sheetData sheetId="7718" refreshError="1"/>
      <sheetData sheetId="7719" refreshError="1"/>
      <sheetData sheetId="7720" refreshError="1"/>
      <sheetData sheetId="7721" refreshError="1"/>
      <sheetData sheetId="7722" refreshError="1"/>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sheetData sheetId="7812"/>
      <sheetData sheetId="7813">
        <row r="14">
          <cell r="D14">
            <v>38504</v>
          </cell>
        </row>
      </sheetData>
      <sheetData sheetId="7814"/>
      <sheetData sheetId="7815"/>
      <sheetData sheetId="7816">
        <row r="14">
          <cell r="D14">
            <v>38504</v>
          </cell>
        </row>
      </sheetData>
      <sheetData sheetId="7817"/>
      <sheetData sheetId="7818"/>
      <sheetData sheetId="7819"/>
      <sheetData sheetId="7820">
        <row r="14">
          <cell r="D14">
            <v>38504</v>
          </cell>
        </row>
      </sheetData>
      <sheetData sheetId="7821"/>
      <sheetData sheetId="7822"/>
      <sheetData sheetId="7823"/>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sheetData sheetId="7868"/>
      <sheetData sheetId="7869"/>
      <sheetData sheetId="7870"/>
      <sheetData sheetId="7871"/>
      <sheetData sheetId="7872"/>
      <sheetData sheetId="7873"/>
      <sheetData sheetId="7874"/>
      <sheetData sheetId="7875" refreshError="1"/>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refreshError="1"/>
      <sheetData sheetId="7923"/>
      <sheetData sheetId="7924"/>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sheetData sheetId="7934" refreshError="1"/>
      <sheetData sheetId="7935"/>
      <sheetData sheetId="7936"/>
      <sheetData sheetId="7937"/>
      <sheetData sheetId="7938"/>
      <sheetData sheetId="7939"/>
      <sheetData sheetId="7940"/>
      <sheetData sheetId="7941"/>
      <sheetData sheetId="7942"/>
      <sheetData sheetId="7943"/>
      <sheetData sheetId="7944"/>
      <sheetData sheetId="7945" refreshError="1"/>
      <sheetData sheetId="7946"/>
      <sheetData sheetId="7947"/>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refreshError="1"/>
      <sheetData sheetId="8052" refreshError="1"/>
      <sheetData sheetId="8053" refreshError="1"/>
      <sheetData sheetId="8054" refreshError="1"/>
      <sheetData sheetId="8055"/>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sheetData sheetId="8098">
        <row r="1">
          <cell r="A1">
            <v>112200000000</v>
          </cell>
        </row>
      </sheetData>
      <sheetData sheetId="8099"/>
      <sheetData sheetId="8100"/>
      <sheetData sheetId="8101"/>
      <sheetData sheetId="8102"/>
      <sheetData sheetId="8103"/>
      <sheetData sheetId="8104"/>
      <sheetData sheetId="8105"/>
      <sheetData sheetId="8106"/>
      <sheetData sheetId="8107"/>
      <sheetData sheetId="8108"/>
      <sheetData sheetId="8109" refreshError="1"/>
      <sheetData sheetId="8110" refreshError="1"/>
      <sheetData sheetId="8111" refreshError="1"/>
      <sheetData sheetId="8112">
        <row r="3">
          <cell r="B3">
            <v>1</v>
          </cell>
        </row>
      </sheetData>
      <sheetData sheetId="8113"/>
      <sheetData sheetId="8114">
        <row r="437">
          <cell r="A437" t="str">
            <v>GEOCOMPUESTOS</v>
          </cell>
        </row>
      </sheetData>
      <sheetData sheetId="8115">
        <row r="30">
          <cell r="A30" t="str">
            <v>PRELIMINARES DE OBRA</v>
          </cell>
        </row>
      </sheetData>
      <sheetData sheetId="8116"/>
      <sheetData sheetId="8117"/>
      <sheetData sheetId="8118"/>
      <sheetData sheetId="8119" refreshError="1"/>
      <sheetData sheetId="8120"/>
      <sheetData sheetId="8121"/>
      <sheetData sheetId="8122"/>
      <sheetData sheetId="8123"/>
      <sheetData sheetId="8124">
        <row r="34">
          <cell r="E34" t="str">
            <v>M3</v>
          </cell>
        </row>
      </sheetData>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row r="13">
          <cell r="A13">
            <v>1</v>
          </cell>
        </row>
      </sheetData>
      <sheetData sheetId="8326"/>
      <sheetData sheetId="8327"/>
      <sheetData sheetId="8328"/>
      <sheetData sheetId="8329" refreshError="1"/>
      <sheetData sheetId="8330" refreshError="1"/>
      <sheetData sheetId="8331" refreshError="1"/>
      <sheetData sheetId="8332">
        <row r="16">
          <cell r="C16" t="str">
            <v>X</v>
          </cell>
        </row>
      </sheetData>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sheetData sheetId="8363"/>
      <sheetData sheetId="8364">
        <row r="1">
          <cell r="W1" t="str">
            <v>TR0001</v>
          </cell>
        </row>
      </sheetData>
      <sheetData sheetId="8365"/>
      <sheetData sheetId="8366"/>
      <sheetData sheetId="8367"/>
      <sheetData sheetId="8368"/>
      <sheetData sheetId="8369"/>
      <sheetData sheetId="8370"/>
      <sheetData sheetId="8371">
        <row r="2">
          <cell r="C2">
            <v>2</v>
          </cell>
        </row>
      </sheetData>
      <sheetData sheetId="8372"/>
      <sheetData sheetId="8373">
        <row r="5">
          <cell r="G5">
            <v>1</v>
          </cell>
        </row>
      </sheetData>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refreshError="1"/>
      <sheetData sheetId="8389" refreshError="1"/>
      <sheetData sheetId="8390"/>
      <sheetData sheetId="8391"/>
      <sheetData sheetId="8392"/>
      <sheetData sheetId="8393"/>
      <sheetData sheetId="8394"/>
      <sheetData sheetId="8395"/>
      <sheetData sheetId="8396">
        <row r="9">
          <cell r="E9">
            <v>19.379681052981429</v>
          </cell>
        </row>
      </sheetData>
      <sheetData sheetId="8397">
        <row r="9">
          <cell r="E9">
            <v>19.372852455375334</v>
          </cell>
        </row>
      </sheetData>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row r="12">
          <cell r="D12">
            <v>1.1105322714947583</v>
          </cell>
        </row>
      </sheetData>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refreshError="1"/>
      <sheetData sheetId="8603" refreshError="1"/>
      <sheetData sheetId="8604" refreshError="1"/>
      <sheetData sheetId="8605" refreshError="1"/>
      <sheetData sheetId="8606" refreshError="1"/>
      <sheetData sheetId="8607"/>
      <sheetData sheetId="8608" refreshError="1"/>
      <sheetData sheetId="8609"/>
      <sheetData sheetId="8610"/>
      <sheetData sheetId="8611"/>
      <sheetData sheetId="8612"/>
      <sheetData sheetId="8613"/>
      <sheetData sheetId="8614"/>
      <sheetData sheetId="8615" refreshError="1"/>
      <sheetData sheetId="8616" refreshError="1"/>
      <sheetData sheetId="8617" refreshError="1"/>
      <sheetData sheetId="8618"/>
      <sheetData sheetId="8619" refreshError="1"/>
      <sheetData sheetId="8620"/>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sheetData sheetId="8646" refreshError="1"/>
      <sheetData sheetId="8647" refreshError="1"/>
      <sheetData sheetId="8648" refreshError="1"/>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refreshError="1"/>
      <sheetData sheetId="8677" refreshError="1"/>
      <sheetData sheetId="8678"/>
      <sheetData sheetId="8679"/>
      <sheetData sheetId="8680"/>
      <sheetData sheetId="8681"/>
      <sheetData sheetId="8682"/>
      <sheetData sheetId="8683"/>
      <sheetData sheetId="8684" refreshError="1"/>
      <sheetData sheetId="8685" refreshError="1"/>
      <sheetData sheetId="8686" refreshError="1"/>
      <sheetData sheetId="8687"/>
      <sheetData sheetId="8688" refreshError="1"/>
      <sheetData sheetId="8689"/>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sheetData sheetId="8717"/>
      <sheetData sheetId="8718"/>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sheetData sheetId="8814"/>
      <sheetData sheetId="8815">
        <row r="6">
          <cell r="A6" t="str">
            <v>CONTRATISTA:</v>
          </cell>
        </row>
      </sheetData>
      <sheetData sheetId="8816" refreshError="1"/>
      <sheetData sheetId="8817" refreshError="1"/>
      <sheetData sheetId="8818" refreshError="1"/>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row r="47">
          <cell r="H47">
            <v>17098.051632633331</v>
          </cell>
        </row>
      </sheetData>
      <sheetData sheetId="8838">
        <row r="47">
          <cell r="H47">
            <v>13407.454219619998</v>
          </cell>
        </row>
      </sheetData>
      <sheetData sheetId="8839">
        <row r="47">
          <cell r="H47">
            <v>13178.048204541665</v>
          </cell>
        </row>
      </sheetData>
      <sheetData sheetId="8840">
        <row r="47">
          <cell r="H47">
            <v>19729.199486104168</v>
          </cell>
        </row>
      </sheetData>
      <sheetData sheetId="8841">
        <row r="47">
          <cell r="H47">
            <v>38405.002915416662</v>
          </cell>
        </row>
      </sheetData>
      <sheetData sheetId="8842">
        <row r="47">
          <cell r="H47">
            <v>41159.979021230996</v>
          </cell>
        </row>
      </sheetData>
      <sheetData sheetId="8843">
        <row r="47">
          <cell r="H47">
            <v>16020</v>
          </cell>
        </row>
      </sheetData>
      <sheetData sheetId="8844">
        <row r="47">
          <cell r="H47">
            <v>11675</v>
          </cell>
        </row>
      </sheetData>
      <sheetData sheetId="8845">
        <row r="47">
          <cell r="H47">
            <v>382683.1643235588</v>
          </cell>
        </row>
      </sheetData>
      <sheetData sheetId="8846">
        <row r="47">
          <cell r="H47">
            <v>27108.482479999999</v>
          </cell>
        </row>
      </sheetData>
      <sheetData sheetId="8847">
        <row r="47">
          <cell r="H47">
            <v>18945.0351992</v>
          </cell>
        </row>
      </sheetData>
      <sheetData sheetId="8848">
        <row r="47">
          <cell r="H47">
            <v>88016.225274879995</v>
          </cell>
        </row>
      </sheetData>
      <sheetData sheetId="8849">
        <row r="47">
          <cell r="H47">
            <v>11296.680928966078</v>
          </cell>
        </row>
      </sheetData>
      <sheetData sheetId="8850">
        <row r="47">
          <cell r="H47">
            <v>19660.483631249997</v>
          </cell>
        </row>
      </sheetData>
      <sheetData sheetId="8851">
        <row r="47">
          <cell r="H47">
            <v>19660.483631249997</v>
          </cell>
        </row>
      </sheetData>
      <sheetData sheetId="8852">
        <row r="47">
          <cell r="H47">
            <v>19660.483631249997</v>
          </cell>
        </row>
      </sheetData>
      <sheetData sheetId="8853">
        <row r="47">
          <cell r="H47">
            <v>39947.116768272004</v>
          </cell>
        </row>
      </sheetData>
      <sheetData sheetId="8854">
        <row r="47">
          <cell r="H47">
            <v>37450.421970255004</v>
          </cell>
        </row>
      </sheetData>
      <sheetData sheetId="8855">
        <row r="47">
          <cell r="H47">
            <v>5631.4338221939006</v>
          </cell>
        </row>
      </sheetData>
      <sheetData sheetId="8856">
        <row r="47">
          <cell r="H47">
            <v>29691.867138751997</v>
          </cell>
        </row>
      </sheetData>
      <sheetData sheetId="8857">
        <row r="47">
          <cell r="H47">
            <v>10601.359883464</v>
          </cell>
        </row>
      </sheetData>
      <sheetData sheetId="8858">
        <row r="47">
          <cell r="H47">
            <v>16440.07876665</v>
          </cell>
        </row>
      </sheetData>
      <sheetData sheetId="8859">
        <row r="47">
          <cell r="H47">
            <v>7502.6541280530009</v>
          </cell>
        </row>
      </sheetData>
      <sheetData sheetId="8860">
        <row r="47">
          <cell r="H47">
            <v>63269.394041350002</v>
          </cell>
        </row>
      </sheetData>
      <sheetData sheetId="8861">
        <row r="47">
          <cell r="H47">
            <v>38708.912732384997</v>
          </cell>
        </row>
      </sheetData>
      <sheetData sheetId="8862">
        <row r="47">
          <cell r="H47">
            <v>30140.654422727453</v>
          </cell>
        </row>
      </sheetData>
      <sheetData sheetId="8863">
        <row r="47">
          <cell r="H47">
            <v>39628.094655192057</v>
          </cell>
        </row>
      </sheetData>
      <sheetData sheetId="8864">
        <row r="47">
          <cell r="H47">
            <v>38729.542446049003</v>
          </cell>
        </row>
      </sheetData>
      <sheetData sheetId="8865">
        <row r="47">
          <cell r="H47">
            <v>7116.936965586</v>
          </cell>
        </row>
      </sheetData>
      <sheetData sheetId="8866">
        <row r="47">
          <cell r="H47">
            <v>9391.2743470000005</v>
          </cell>
        </row>
      </sheetData>
      <sheetData sheetId="8867">
        <row r="47">
          <cell r="H47">
            <v>8500.0189065630984</v>
          </cell>
        </row>
      </sheetData>
      <sheetData sheetId="8868">
        <row r="47">
          <cell r="H47">
            <v>32499.094423904498</v>
          </cell>
        </row>
      </sheetData>
      <sheetData sheetId="8869">
        <row r="47">
          <cell r="H47">
            <v>51817.028777055006</v>
          </cell>
        </row>
      </sheetData>
      <sheetData sheetId="8870">
        <row r="47">
          <cell r="H47">
            <v>55430.1575333</v>
          </cell>
        </row>
      </sheetData>
      <sheetData sheetId="8871">
        <row r="47">
          <cell r="H47">
            <v>25786.003498499998</v>
          </cell>
        </row>
      </sheetData>
      <sheetData sheetId="8872">
        <row r="47">
          <cell r="H47">
            <v>21993.806973733335</v>
          </cell>
        </row>
      </sheetData>
      <sheetData sheetId="8873"/>
      <sheetData sheetId="8874"/>
      <sheetData sheetId="8875"/>
      <sheetData sheetId="8876"/>
      <sheetData sheetId="8877"/>
      <sheetData sheetId="8878"/>
      <sheetData sheetId="8879">
        <row r="47">
          <cell r="H47">
            <v>21941.348275</v>
          </cell>
        </row>
      </sheetData>
      <sheetData sheetId="8880">
        <row r="47">
          <cell r="H47">
            <v>576269.26239999989</v>
          </cell>
        </row>
      </sheetData>
      <sheetData sheetId="8881">
        <row r="48">
          <cell r="H48">
            <v>640370.66537874995</v>
          </cell>
        </row>
      </sheetData>
      <sheetData sheetId="8882">
        <row r="49">
          <cell r="H49">
            <v>83961.133243064003</v>
          </cell>
        </row>
      </sheetData>
      <sheetData sheetId="8883">
        <row r="47">
          <cell r="H47">
            <v>14670.136122054002</v>
          </cell>
        </row>
      </sheetData>
      <sheetData sheetId="8884">
        <row r="47">
          <cell r="H47">
            <v>9078.6352040999991</v>
          </cell>
        </row>
      </sheetData>
      <sheetData sheetId="8885">
        <row r="51">
          <cell r="H51">
            <v>117309.4992738</v>
          </cell>
        </row>
      </sheetData>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ow r="36">
          <cell r="G36">
            <v>271000.00000162207</v>
          </cell>
        </row>
      </sheetData>
      <sheetData sheetId="9006">
        <row r="33">
          <cell r="G33">
            <v>283000.00002693152</v>
          </cell>
        </row>
      </sheetData>
      <sheetData sheetId="9007">
        <row r="33">
          <cell r="G33">
            <v>290000.00000013626</v>
          </cell>
        </row>
      </sheetData>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row r="1">
          <cell r="A1" t="str">
            <v>ADMINISTRACION</v>
          </cell>
        </row>
      </sheetData>
      <sheetData sheetId="9082">
        <row r="1">
          <cell r="A1" t="str">
            <v>EQUIPO</v>
          </cell>
        </row>
      </sheetData>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row r="1">
          <cell r="A1" t="str">
            <v>ADMINISTRACION</v>
          </cell>
        </row>
      </sheetData>
      <sheetData sheetId="9143">
        <row r="1">
          <cell r="A1" t="str">
            <v>EQUIPO</v>
          </cell>
        </row>
      </sheetData>
      <sheetData sheetId="9144">
        <row r="1">
          <cell r="A1" t="str">
            <v>ITEM</v>
          </cell>
        </row>
      </sheetData>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sheetData sheetId="9256"/>
      <sheetData sheetId="9257"/>
      <sheetData sheetId="9258"/>
      <sheetData sheetId="9259"/>
      <sheetData sheetId="9260" refreshError="1"/>
      <sheetData sheetId="9261" refreshError="1"/>
      <sheetData sheetId="9262" refreshError="1"/>
      <sheetData sheetId="9263" refreshError="1"/>
      <sheetData sheetId="9264" refreshError="1"/>
      <sheetData sheetId="9265"/>
      <sheetData sheetId="9266"/>
      <sheetData sheetId="9267"/>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sheetData sheetId="9314"/>
      <sheetData sheetId="9315"/>
      <sheetData sheetId="9316"/>
      <sheetData sheetId="9317">
        <row r="525">
          <cell r="K525">
            <v>1695.87</v>
          </cell>
        </row>
      </sheetData>
      <sheetData sheetId="9318">
        <row r="525">
          <cell r="K525">
            <v>3577.94</v>
          </cell>
        </row>
      </sheetData>
      <sheetData sheetId="9319">
        <row r="525">
          <cell r="K525">
            <v>5147.76</v>
          </cell>
        </row>
      </sheetData>
      <sheetData sheetId="9320">
        <row r="525">
          <cell r="K525">
            <v>4940.1099999999997</v>
          </cell>
        </row>
      </sheetData>
      <sheetData sheetId="9321">
        <row r="526">
          <cell r="K526">
            <v>695.98</v>
          </cell>
        </row>
      </sheetData>
      <sheetData sheetId="9322">
        <row r="1">
          <cell r="A1" t="str">
            <v>INSTITUTO NACIONAL DE VIAS</v>
          </cell>
        </row>
      </sheetData>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refreshError="1"/>
      <sheetData sheetId="9354"/>
      <sheetData sheetId="9355" refreshError="1"/>
      <sheetData sheetId="9356"/>
      <sheetData sheetId="9357" refreshError="1"/>
      <sheetData sheetId="9358" refreshError="1"/>
      <sheetData sheetId="9359" refreshError="1"/>
      <sheetData sheetId="9360">
        <row r="21">
          <cell r="G21" t="b">
            <v>0</v>
          </cell>
        </row>
      </sheetData>
      <sheetData sheetId="9361">
        <row r="22">
          <cell r="G22" t="str">
            <v>Tarjeta 1</v>
          </cell>
        </row>
      </sheetData>
      <sheetData sheetId="9362"/>
      <sheetData sheetId="9363"/>
      <sheetData sheetId="9364"/>
      <sheetData sheetId="9365" refreshError="1"/>
      <sheetData sheetId="9366" refreshError="1"/>
      <sheetData sheetId="9367"/>
      <sheetData sheetId="9368" refreshError="1"/>
      <sheetData sheetId="9369" refreshError="1"/>
      <sheetData sheetId="9370" refreshError="1"/>
      <sheetData sheetId="9371" refreshError="1"/>
      <sheetData sheetId="9372" refreshError="1"/>
      <sheetData sheetId="9373" refreshError="1"/>
      <sheetData sheetId="9374" refreshError="1"/>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row r="103">
          <cell r="C103" t="str">
            <v>EXP</v>
          </cell>
        </row>
      </sheetData>
      <sheetData sheetId="9538" refreshError="1"/>
      <sheetData sheetId="9539"/>
      <sheetData sheetId="9540">
        <row r="147">
          <cell r="B147" t="str">
            <v>SUB TOTAL OBRAS DE  INSTALACIONES ELÉCTRICAS DE LAS ESTACIONES (Urbanismo)</v>
          </cell>
        </row>
      </sheetData>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refreshError="1"/>
      <sheetData sheetId="9920"/>
      <sheetData sheetId="9921"/>
      <sheetData sheetId="9922" refreshError="1"/>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refreshError="1"/>
      <sheetData sheetId="9946" refreshError="1"/>
      <sheetData sheetId="9947"/>
      <sheetData sheetId="9948"/>
      <sheetData sheetId="9949"/>
      <sheetData sheetId="9950"/>
      <sheetData sheetId="9951"/>
      <sheetData sheetId="9952"/>
      <sheetData sheetId="9953"/>
      <sheetData sheetId="9954"/>
      <sheetData sheetId="9955"/>
      <sheetData sheetId="9956"/>
      <sheetData sheetId="9957">
        <row r="12">
          <cell r="A12" t="str">
            <v>COSTOS DE TRANSPORTE</v>
          </cell>
        </row>
      </sheetData>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sheetData sheetId="10362"/>
      <sheetData sheetId="10363"/>
      <sheetData sheetId="10364" refreshError="1"/>
      <sheetData sheetId="10365" refreshError="1"/>
      <sheetData sheetId="10366" refreshError="1"/>
      <sheetData sheetId="10367" refreshError="1"/>
      <sheetData sheetId="10368" refreshError="1"/>
      <sheetData sheetId="10369" refreshError="1"/>
      <sheetData sheetId="10370"/>
      <sheetData sheetId="10371" refreshError="1"/>
      <sheetData sheetId="10372">
        <row r="5">
          <cell r="E5" t="str">
            <v>CANTIDAD</v>
          </cell>
        </row>
      </sheetData>
      <sheetData sheetId="10373">
        <row r="5">
          <cell r="E5" t="str">
            <v>CANTIDAD</v>
          </cell>
        </row>
      </sheetData>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sheetData sheetId="10450"/>
      <sheetData sheetId="10451"/>
      <sheetData sheetId="10452">
        <row r="5">
          <cell r="A5" t="str">
            <v>Desperdicio</v>
          </cell>
        </row>
      </sheetData>
      <sheetData sheetId="10453">
        <row r="7">
          <cell r="A7" t="str">
            <v>Herramientas Menores</v>
          </cell>
        </row>
      </sheetData>
      <sheetData sheetId="10454">
        <row r="6">
          <cell r="A6" t="str">
            <v>TOPÓGRAFO</v>
          </cell>
        </row>
      </sheetData>
      <sheetData sheetId="10455">
        <row r="5">
          <cell r="A5" t="str">
            <v>Desperdicio</v>
          </cell>
        </row>
      </sheetData>
      <sheetData sheetId="10456">
        <row r="7">
          <cell r="A7" t="str">
            <v>Herramientas Menores</v>
          </cell>
        </row>
      </sheetData>
      <sheetData sheetId="10457">
        <row r="6">
          <cell r="A6" t="str">
            <v>TOPÓGRAFO</v>
          </cell>
        </row>
      </sheetData>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ow r="5">
          <cell r="E5" t="str">
            <v>CANTIDAD</v>
          </cell>
        </row>
      </sheetData>
      <sheetData sheetId="10548" refreshError="1"/>
      <sheetData sheetId="10549">
        <row r="5">
          <cell r="E5" t="str">
            <v>CANTIDAD</v>
          </cell>
        </row>
      </sheetData>
      <sheetData sheetId="10550">
        <row r="7">
          <cell r="B7">
            <v>0.1</v>
          </cell>
        </row>
      </sheetData>
      <sheetData sheetId="10551">
        <row r="7">
          <cell r="B7">
            <v>0.1</v>
          </cell>
        </row>
      </sheetData>
      <sheetData sheetId="10552"/>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sheetData sheetId="10734"/>
      <sheetData sheetId="10735"/>
      <sheetData sheetId="10736"/>
      <sheetData sheetId="10737"/>
      <sheetData sheetId="10738"/>
      <sheetData sheetId="10739"/>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sheetData sheetId="10758">
        <row r="8">
          <cell r="E8">
            <v>1939047</v>
          </cell>
        </row>
      </sheetData>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refreshError="1"/>
      <sheetData sheetId="10892" refreshError="1"/>
      <sheetData sheetId="10893" refreshError="1"/>
      <sheetData sheetId="10894" refreshError="1"/>
      <sheetData sheetId="10895" refreshError="1"/>
      <sheetData sheetId="10896" refreshError="1"/>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refreshError="1"/>
      <sheetData sheetId="10961" refreshError="1"/>
      <sheetData sheetId="10962" refreshError="1"/>
      <sheetData sheetId="10963" refreshError="1"/>
      <sheetData sheetId="10964" refreshError="1"/>
      <sheetData sheetId="1096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HISTORICOS FUEL OIL EXP"/>
      <sheetName val="PR 1"/>
      <sheetName val="\Nuevos APU Córdoba\a  aaInform"/>
      <sheetName val="\E\Nuevos APU Córdoba\a  aaInfo"/>
      <sheetName val="\Users\JoseGabriel\Documents\Mi"/>
      <sheetName val="\Users\HP\AppData\Local\Micros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EQUIPOS"/>
      <sheetName val="MANO DE OBRA"/>
      <sheetName val="TRANSPORTE"/>
      <sheetName val="_aCCIDENTES_DE_1995___1996_xl_2"/>
      <sheetName val="//ccefici"/>
      <sheetName val="//d.docs.live.net/a  aaInformac"/>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REF"/>
      <sheetName val="\Users\USUARIO\Downloads\a  aaI"/>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_a  aaInformación GRUPO 4_A MIn"/>
      <sheetName val="ESTADO VÍA-CRIT.TECNICO"/>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2"/>
      <sheetName val="LISTADO "/>
      <sheetName val="M.O."/>
      <sheetName val="BASE"/>
      <sheetName val="Paral. 1"/>
      <sheetName val="Paral. 2"/>
      <sheetName val="Paral. 3"/>
      <sheetName val="Paral.4"/>
      <sheetName val="_aCCIDENTES_DE_1995___1996_xl_4"/>
      <sheetName val="_aCCIDENTES_DE_1995___1996_xl_3"/>
      <sheetName val="_aCCIDENTES_DE_1995___1996_xl_5"/>
      <sheetName val=" ACTA FINAL + MODIFICATORIA "/>
      <sheetName val="MATERIAL"/>
      <sheetName val="Coloc. e Interc. Tapones"/>
      <sheetName val="Cambio de Valv."/>
      <sheetName val="Interc de Hidr."/>
      <sheetName val="Itemes Renovación"/>
      <sheetName val="Interc.tapones"/>
      <sheetName val="Interc.válv."/>
      <sheetName val="Varios."/>
      <sheetName val="CANT OBRA"/>
      <sheetName val="\Users\ANDRES FELIPE MUÑOZ\Down"/>
      <sheetName val="aactividad"/>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E\a  aaInformación GRUPO 4\A M"/>
      <sheetName val="Tabla CONPES 3714"/>
      <sheetName val="COSTOS UNITARIOS"/>
      <sheetName val="CA-2909"/>
      <sheetName val="Base_Muestras"/>
      <sheetName val="Formulario_N°_4"/>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I\A\a__aaInformación_GRUPO_4\A"/>
      <sheetName val="\K\a__aaInformación_GRUPO_4\A_M"/>
      <sheetName val="\I\K\a__aaInformación_GRUPO_4\A"/>
      <sheetName val="\H\a__aaInformación_GRUPO_4\A_M"/>
      <sheetName val="\I\H\a__aaInformación_GRUPO_4\A"/>
      <sheetName val="\\INTERVIALNUBE\Documents_and_S"/>
      <sheetName val="[aCCIDENTES_DE_1995_-_1996_xls]"/>
      <sheetName val="\\Escritorio\amv_2011\a__aaInfo"/>
      <sheetName val="Lista_obra"/>
      <sheetName val="\Documents_and_Settings\Pedro_"/>
      <sheetName val="\Documents_and_Settings\jviteri"/>
      <sheetName val="\\Sistemas_serv1\xx\Documents_a"/>
      <sheetName val="\Mini_HP_Enero_2015\Proyectos_i"/>
      <sheetName val="\Volumes\USB_PIOLIN\Escritorio\"/>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_a__aaInformación_GRUPO_4_A_MIn"/>
      <sheetName val="Hoja1_(2)"/>
      <sheetName val="Hoja1_(3)"/>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AC2-AG96"/>
      <sheetName val="ACTA No.1 "/>
      <sheetName val="G.G"/>
      <sheetName val="DUB-823"/>
      <sheetName val="GPI 526"/>
      <sheetName val="SKJ452"/>
      <sheetName val="ITA878"/>
      <sheetName val="AEA-944"/>
      <sheetName val="XXJ617"/>
      <sheetName val="SNG_855"/>
      <sheetName val="VEA 374"/>
      <sheetName val="HFB024"/>
      <sheetName val="PAJ825"/>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GENERALIDADES"/>
      <sheetName val="analisis costo horario"/>
      <sheetName val="Lista Base"/>
      <sheetName val="PLAN DE INVERSION ANTICIPO"/>
      <sheetName val="inv mensual"/>
      <sheetName val="borrador flujo inv"/>
      <sheetName val="social-ambiental"/>
      <sheetName val="AU"/>
      <sheetName val="PALET DEL 21 FEB AL 5 MARZ"/>
      <sheetName val="COSTOS"/>
      <sheetName val="EVA"/>
      <sheetName val="AIU"/>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Main"/>
      <sheetName val="CorpTax"/>
      <sheetName val="PAGOS"/>
      <sheetName val="articulos"/>
      <sheetName val="ESTADO RED"/>
      <sheetName val="CARRETERAS"/>
      <sheetName val="GENERALIDADES "/>
      <sheetName val="_aCCIDENTES_DE_1995___1996_xl_8"/>
      <sheetName val="_aCCIDENTES_DE_1995___1996_xl_6"/>
      <sheetName val="_aCCIDENTES_DE_1995___1996_xl_7"/>
      <sheetName val="ANALISIS RESUMIDOS"/>
      <sheetName val="INDICE"/>
      <sheetName val="_aCCIDENTES_DE_1995___1996_x_11"/>
      <sheetName val="_aCCIDENTES_DE_1995___1996_xl_9"/>
      <sheetName val="_aCCIDENTES_DE_1995___1996_x_10"/>
      <sheetName val="Program"/>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_aCCIDENTES_DE_1995___1996_x_15"/>
      <sheetName val="_aCCIDENTES_DE_1995___1996_x_14"/>
      <sheetName val="_aCCIDENTES_DE_1995___1996_x_12"/>
      <sheetName val="_aCCIDENTES_DE_1995___1996_x_13"/>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Gabrielaapabone\d copias\a  a"/>
      <sheetName val="8_Aparato"/>
      <sheetName val="2_3_Cimentación_Est.Met"/>
      <sheetName val="9_Cubierta"/>
      <sheetName val="12_Elect_GA"/>
      <sheetName val="6_Hidro (2)"/>
      <sheetName val="6_Hidro"/>
      <sheetName val="4_Mampost"/>
      <sheetName val="11_Pintura_13"/>
      <sheetName val="5_Pisos"/>
      <sheetName val="7_Enchapes"/>
      <sheetName val="Equipo_Trans "/>
      <sheetName val="_aCCIDENTES_DE_1995___1996_x_16"/>
      <sheetName val="_aCCIDENTES_DE_1995___1996_x_17"/>
      <sheetName val="ESTADO_VÍA-CRIT_TECNICO"/>
      <sheetName val="\Users\LENOVO\Downloads\a  aaIn"/>
      <sheetName val="\Users\rosalym\Desktop\BALANCE "/>
      <sheetName val="_aCCIDENTES_DE_1995___1996_x_18"/>
      <sheetName val="_aCCIDENTES_DE_1995___1996_x_20"/>
      <sheetName val="_aCCIDENTES_DE_1995___1996_x_19"/>
      <sheetName val="MAT"/>
      <sheetName val="HER"/>
      <sheetName val="PER"/>
      <sheetName val="TRANS"/>
      <sheetName val="_aCCIDENTES_DE_1995___1996_x_21"/>
      <sheetName val="_aCCIDENTES_DE_1995___1996_x_22"/>
      <sheetName val="_aCCIDENTES_DE_1995___1996_x_24"/>
      <sheetName val="_aCCIDENTES_DE_1995___1996_x_23"/>
      <sheetName val="_aCCIDENTES_DE_1995___1996_x_25"/>
      <sheetName val="_aCCIDENTES_DE_1995___1996_x_26"/>
      <sheetName val="_aCCIDENTES_DE_1995___1996_x_27"/>
      <sheetName val="_aCCIDENTES_DE_1995___1996_x_30"/>
      <sheetName val="_aCCIDENTES_DE_1995___1996_x_28"/>
      <sheetName val="_aCCIDENTES_DE_1995___1996_x_29"/>
      <sheetName val="_aCCIDENTES_DE_1995___1996_x_32"/>
      <sheetName val="_aCCIDENTES_DE_1995___1996_x_31"/>
      <sheetName val="_aCCIDENTES_DE_1995___1996_x_33"/>
      <sheetName val="_aCCIDENTES_DE_1995___1996_x_34"/>
      <sheetName val="_aCCIDENTES_DE_1995___1996_x_35"/>
      <sheetName val="_aCCIDENTES_DE_1995___1996_x_36"/>
      <sheetName val="_aCCIDENTES_DE_1995___1996_x_37"/>
      <sheetName val="_aCCIDENTES_DE_1995___1996_x_38"/>
      <sheetName val="aCCIDENTES%2520DE%25201995%2520"/>
      <sheetName val="REQUISITOS INF INTERVENTORÍA"/>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sheetData sheetId="281" refreshError="1"/>
      <sheetData sheetId="282"/>
      <sheetData sheetId="283" refreshError="1"/>
      <sheetData sheetId="284" refreshError="1"/>
      <sheetData sheetId="285" refreshError="1"/>
      <sheetData sheetId="286" refreshError="1"/>
      <sheetData sheetId="287" refreshError="1"/>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sheetData sheetId="300" refreshError="1"/>
      <sheetData sheetId="30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refreshError="1"/>
      <sheetData sheetId="787"/>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refreshError="1"/>
      <sheetData sheetId="815"/>
      <sheetData sheetId="816" refreshError="1"/>
      <sheetData sheetId="817"/>
      <sheetData sheetId="818" refreshError="1"/>
      <sheetData sheetId="819" refreshError="1"/>
      <sheetData sheetId="820"/>
      <sheetData sheetId="82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refreshError="1"/>
      <sheetData sheetId="960"/>
      <sheetData sheetId="961"/>
      <sheetData sheetId="962"/>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 val="OPCIONES DE SIMULACION"/>
      <sheetName val="COSTOS DE TRANSPORTE"/>
      <sheetName val="BOUNDS &amp; ROWS"/>
      <sheetName val="COMPRA MATERIA PRIMA"/>
      <sheetName val="STRSUMM0"/>
      <sheetName val="DEST. MEDIOS"/>
      <sheetName val="COMBUASF"/>
      <sheetName val="BALCRUDO"/>
      <sheetName val="PRECIOS"/>
      <sheetName val="CARGASPROC."/>
      <sheetName val="G L P  FINAL"/>
      <sheetName val="Resumen"/>
      <sheetName val="API - 21827"/>
      <sheetName val="Hoja2"/>
      <sheetName val="INDICADORES"/>
      <sheetName val="General"/>
      <sheetName val="O.P."/>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TARIFAS"/>
      <sheetName val="AEA_944"/>
      <sheetName val="DUB_823"/>
      <sheetName val="ESTADO FINANCIERO"/>
      <sheetName val="BASE DATOS"/>
      <sheetName val="OCTUBRE"/>
      <sheetName val="210.2.2"/>
      <sheetName val="PESOS"/>
      <sheetName val="Sheet1"/>
      <sheetName val="PrecRec"/>
      <sheetName val="EST2"/>
      <sheetName val="Hoja2"/>
      <sheetName val="7422CW00"/>
      <sheetName val="PORTADA"/>
      <sheetName val="C_C_"/>
      <sheetName val="59y22%"/>
      <sheetName val="ENTRADAS"/>
      <sheetName val="BALANCE"/>
      <sheetName val="EQ"/>
      <sheetName val="CONTROL S24"/>
      <sheetName val="data"/>
      <sheetName val="Puntos"/>
      <sheetName val="Sanitario"/>
      <sheetName val="Valores Desplegables"/>
      <sheetName val="ALTERNATIVA 1"/>
      <sheetName val="presup"/>
      <sheetName val="cantidades pH3"/>
      <sheetName val="resumen monal"/>
      <sheetName val="COSTOS DE TRANSPORTE"/>
      <sheetName val="BOUNDS &amp; ROWS"/>
      <sheetName val="COMPRA MATERIA PRIMA"/>
      <sheetName val="MAMPO 1"/>
      <sheetName val="Tabla"/>
      <sheetName val="Clúster 8"/>
      <sheetName val="Clúster 14"/>
      <sheetName val="Datos_CO"/>
      <sheetName val="CUADRO_CONTROL5"/>
      <sheetName val="GPI_5265"/>
      <sheetName val="AEA-_2645"/>
      <sheetName val="SKG_-4195"/>
      <sheetName val="VEA_3635"/>
      <sheetName val="VEA_3745"/>
      <sheetName val="PALET_DEL_21_FEB_AL_5_MARZ5"/>
      <sheetName val="APU_(22)"/>
      <sheetName val="O_Civil_A__Base_Zona_A2S4"/>
      <sheetName val="DATA_I"/>
      <sheetName val="SEÑAL_1"/>
      <sheetName val="Pavement_Data"/>
      <sheetName val="CUADRO_CONTROL6"/>
      <sheetName val="GPI_5266"/>
      <sheetName val="AEA-_2646"/>
      <sheetName val="SKG_-4196"/>
      <sheetName val="VEA_3636"/>
      <sheetName val="VEA_3746"/>
      <sheetName val="PALET_DEL_21_FEB_AL_5_MARZ6"/>
      <sheetName val="APU_(22)1"/>
      <sheetName val="O_Civil_A__Base_Zona_A2S41"/>
      <sheetName val="DATA_I1"/>
      <sheetName val="SEÑAL_11"/>
      <sheetName val="Pavement_Data1"/>
      <sheetName val="LIQ.TRANSPORTE%20DE%20MATERIALE"/>
      <sheetName val="COMPARACION_MARZO_2011"/>
      <sheetName val="perfil"/>
      <sheetName val="MI"/>
      <sheetName val="L. de Constru"/>
      <sheetName val="BUSCADOR"/>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liquidacion"/>
      <sheetName val="ESPEC"/>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_aCCIDENTES_DE_1995___1996_xl_2"/>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HISTORICOS FUEL OIL EXP"/>
      <sheetName val="PR 1"/>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Escritorio\amv 2011\a  aaInfo"/>
      <sheetName val="\\Giovanni\administracion vial\"/>
      <sheetName val="\MONTO AGOTABLE 2010\a  aaInfor"/>
      <sheetName val="[aCCIDENTES DE 1995 - 1996.xls]"/>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G"/>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refreshError="1"/>
      <sheetData sheetId="85" refreshError="1"/>
      <sheetData sheetId="86"/>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Informacion"/>
      <sheetName val="\a  aaInformación GRUPO 4\A MI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_a  aaInformación GRUPO 4_A MIn"/>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DUB-823"/>
      <sheetName val="GPI 526"/>
      <sheetName val="SKJ452"/>
      <sheetName val="ITA878"/>
      <sheetName val="AEA-944"/>
      <sheetName val="XXJ617"/>
      <sheetName val="SNG_855"/>
      <sheetName val="VEA 374"/>
      <sheetName val="HFB024"/>
      <sheetName val="PAJ825"/>
      <sheetName val="COSTOS UNITARIOS"/>
      <sheetName val="CA-2909"/>
      <sheetName val="aactividad"/>
      <sheetName val="aCCIDENTES_DE_1995_-_199633"/>
      <sheetName val="\a__aaInformación_GRUPO_4\A_MI3"/>
      <sheetName val="ACTA_DE_MODIFICACION__(2)3"/>
      <sheetName val="aCCIDENTES_DE_1995_-_1996_xls10"/>
      <sheetName val="Datos_Básicos2"/>
      <sheetName val="SUB_APU2"/>
      <sheetName val="Formulario_N°_4"/>
      <sheetName val="[aCCIDENTES_DE_1995_-_1996_xls]"/>
      <sheetName val="Base_Muestra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MV___no_borrar\PRESUPUESTOS\a"/>
      <sheetName val="\I\AMV___no_borrar\PRESUPUESTOS"/>
      <sheetName val="\G\I\AMV___no_borrar\PRESUPUEST"/>
      <sheetName val="\A\a__aaInformación_GRUPO_4\A_M"/>
      <sheetName val="\G\A\a__aaInformación_GRUPO_4\A"/>
      <sheetName val="_a__aaInformación_GRUPO_4_A_MIn"/>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Users\HP\AppData\Local\Microso"/>
      <sheetName val="SEGUIM Y REPROG MES 1 (2)"/>
      <sheetName val="aCCIDENTES_DE_1995_-_199634"/>
      <sheetName val="aCCIDENTES_DE_1995_-_1996_xls11"/>
      <sheetName val="aCCIDENTES_DE_1995_-_199635"/>
      <sheetName val="aCCIDENTES_DE_1995_-_1996_xls12"/>
      <sheetName val="aCCIDENTES_DE_1995_-_199636"/>
      <sheetName val="aCCIDENTES_DE_1995_-_1996_xls13"/>
      <sheetName val="aCCIDENTES_DE_1995_-_199637"/>
      <sheetName val="aCCIDENTES_DE_1995_-_1996_xls14"/>
      <sheetName val="SUB_APU3"/>
      <sheetName val="Datos_Básicos3"/>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QUISITOS INF INTERVENTORÍA"/>
      <sheetName val="gp05"/>
      <sheetName val="GP06"/>
      <sheetName val="HISTORICOS FUEL OIL EXP"/>
      <sheetName val="#REF"/>
      <sheetName val="ARBOL DE PROBLEMAS final"/>
      <sheetName val="IDENTIFICACION DEL PROBLEMA fin"/>
      <sheetName val="OBJETIVOS FINALES"/>
      <sheetName val="ESTRUCTURA DE PROYECTO"/>
      <sheetName val="OBJETIVOS ESPECIFICOS final"/>
      <sheetName val="_aCCIDENTES_DE_1995___1996_xl_2"/>
      <sheetName val="//ccefici"/>
      <sheetName val="LISTADO "/>
      <sheetName val="M.O."/>
      <sheetName val="\Users\rosalym\Desktop\BALANCE "/>
      <sheetName val="\Nuevos APU Córdoba\a  aaInform"/>
      <sheetName val="\E\Nuevos APU Córdoba\a  aaInfo"/>
      <sheetName val="\Users\JoseGabriel\Documents\Mi"/>
      <sheetName val="EQUIPOS"/>
      <sheetName val="MANO DE OBRA"/>
      <sheetName val="TRANSPORTE"/>
      <sheetName val="_aCCIDENTES_DE_1995___1996_xl_4"/>
      <sheetName val="//d.docs.live.net/a  aaInformac"/>
      <sheetName val="_aCCIDENTES_DE_1995___1996_xl_3"/>
      <sheetName val="_aCCIDENTES_DE_1995___1996_xl_5"/>
      <sheetName val="_aCCIDENTES_DE_1995___1996_xl_6"/>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BASES"/>
      <sheetName val="Hoja3"/>
      <sheetName val="GENERAL"/>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G.G"/>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roduccion\archivos de domin"/>
      <sheetName val="200.1"/>
      <sheetName val="210.1.1"/>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30.3A"/>
      <sheetName val="630.4A"/>
      <sheetName val="630.6A"/>
      <sheetName val="640.1B"/>
      <sheetName val="660.3B"/>
      <sheetName val="661.1B"/>
      <sheetName val="671.1B"/>
      <sheetName val="673.1B"/>
      <sheetName val="681.1B"/>
      <sheetName val="600.1"/>
      <sheetName val="3p"/>
      <sheetName val="5p"/>
      <sheetName val="7p"/>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articulos"/>
      <sheetName val="ACTA No.1 "/>
      <sheetName val="_aCCIDENTES DE 1995 - 1996.xls_"/>
      <sheetName val="_Users_avargase_AppData_Local_M"/>
      <sheetName val="__Escritorio_amv 2011_a  aaInfo"/>
      <sheetName val="_Mini HP Enero 2015_Proyectos i"/>
      <sheetName val="_C_Users_avargase_AppData_Local"/>
      <sheetName val="_Volumes_USB PIOLIN_Escritorio_"/>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_Giovanni_administracion vial_"/>
      <sheetName val="_MONTO AGOTABLE 2010_a  aaInfor"/>
      <sheetName val="_I_A_a  aaInformación GRUPO 4_A"/>
      <sheetName val="_K_a  aaInformación GRUPO 4_A M"/>
      <sheetName val="_I_K_a  aaInformación GRUPO 4_A"/>
      <sheetName val="_H_a  aaInformación GRUPO 4_A M"/>
      <sheetName val="_I_H_a  aaInformación GRUPO 4_A"/>
      <sheetName val="__INTERVIALNUBE_Documents and S"/>
      <sheetName val="_Documents and Settings_Pedro "/>
      <sheetName val="_Users_Administrador_Desktop_AM"/>
      <sheetName val="__Ing-her"/>
      <sheetName val="_Users_cmeza_Documents_INVIAS_D"/>
      <sheetName val="_Documents and Settings_jviteri"/>
      <sheetName val="__Sistemas_serv1_xx_Documents a"/>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INST"/>
      <sheetName val="FIRMAS y DATOS"/>
      <sheetName val="\E\a  aaInformación GRUPO 4\A M"/>
      <sheetName val="CUMPLIMIENT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refreshError="1"/>
      <sheetData sheetId="564" refreshError="1"/>
      <sheetData sheetId="565"/>
      <sheetData sheetId="566"/>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refreshError="1"/>
      <sheetData sheetId="741" refreshError="1"/>
      <sheetData sheetId="742" refreshError="1"/>
      <sheetData sheetId="743" refreshError="1"/>
      <sheetData sheetId="744"/>
      <sheetData sheetId="745"/>
      <sheetData sheetId="746"/>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refreshError="1"/>
      <sheetData sheetId="1137" refreshError="1"/>
      <sheetData sheetId="1138" refreshError="1"/>
      <sheetData sheetId="11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Materiales"/>
      <sheetName val="Cuadrillas"/>
      <sheetName val="Concretos y morteros"/>
      <sheetName val="Equipo"/>
      <sheetName val="Datos iniciales "/>
      <sheetName val="Transporte"/>
      <sheetName val="CONT_ADI"/>
      <sheetName val="[a  aaInformación]__cceficien_2"/>
      <sheetName val="DATOS"/>
      <sheetName val="INFORME SEMANAL"/>
      <sheetName val="AVANCE SEMANAL"/>
      <sheetName val="CLIMA mes"/>
      <sheetName val="REG FOTO"/>
      <sheetName val="SISOMA"/>
      <sheetName val="Fornato 6"/>
      <sheetName val="Formulario N° 4"/>
      <sheetName val="Jornal"/>
      <sheetName val="\Users\USUARIO\Downloads\MANTEN"/>
      <sheetName val="\G\I\MANTENIMIENTO RUTA 1001_MA"/>
      <sheetName val="\D\MANTENIMIENTO RUTA 1001_MARZ"/>
      <sheetName val="\G\D\MANTENIMIENTO RUTA 1001_MA"/>
      <sheetName val="#REF"/>
      <sheetName val="\I\I\MANTENIMIENTO RUTA 1001_MA"/>
      <sheetName val="\Users\Personal\Downloads\MANTE"/>
      <sheetName val="TOTALES"/>
      <sheetName val="INDICMICROEMP"/>
      <sheetName val="INDICE"/>
      <sheetName val="AJIZAL 3335"/>
      <sheetName val="SABANETA 3335"/>
      <sheetName val="Datos Generales"/>
      <sheetName val="precios-básicos2002"/>
      <sheetName val="[a  aaInformación]__cceficien_3"/>
      <sheetName val="[a  aaInformación]__cceficien_4"/>
      <sheetName val="[a  aaInformación]//cceficiente"/>
      <sheetName val="[a  aaInformación]__cceficien_5"/>
      <sheetName val="ITEMS"/>
      <sheetName val="CrudosA"/>
      <sheetName val="casosWTI"/>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a  aaInformación]__cceficien_6"/>
      <sheetName val="[a  aaInformación]__cceficien_7"/>
      <sheetName val="[a  aaInformación]__cceficien_8"/>
      <sheetName val="PANEL"/>
      <sheetName val="Res-Accide-10"/>
      <sheetName val="[a  aaInformación]__cceficien_9"/>
      <sheetName val="M.O."/>
      <sheetName val="PRESUP"/>
      <sheetName val="\MANTENIMIENTO_RUTA_1001_MARZO_"/>
      <sheetName val="ANEXO_IX"/>
      <sheetName val="\I\MANTENIMIENTO_RUTA_1001_MARZ"/>
      <sheetName val="\F\MANTENIMIENTO_RUTA_1001_MARZ"/>
      <sheetName val="Formulario_N°_4"/>
      <sheetName val="\G\I\MANTENIMIENTO_RUTA_1001_MA"/>
      <sheetName val="\D\MANTENIMIENTO_RUTA_1001_MARZ"/>
      <sheetName val="\G\D\MANTENIMIENTO_RUTA_1001_MA"/>
      <sheetName val="Fornato_6"/>
      <sheetName val="\I\I\MANTENIMIENTO_RUTA_1001_MA"/>
      <sheetName val="AIU"/>
      <sheetName val="[a  aaInformación]__192_168__10"/>
      <sheetName val="a  aaInformaci%C3%B3n"/>
      <sheetName val="OCTUBRE"/>
      <sheetName val="CRA.MODI"/>
      <sheetName val="[a  aaInformación]__cceficie_10"/>
      <sheetName val="[a  aaInformación]__192_168_0_9"/>
      <sheetName val="[a  aaInformación]__192_168_0_3"/>
      <sheetName val="[a  aaInformación]__192_168_0_2"/>
      <sheetName val="[a  aaInformación]__192_168_0_4"/>
      <sheetName val="[a  aaInformación]__192_168_0_5"/>
      <sheetName val="[a  aaInformación]__192_168_0_6"/>
      <sheetName val="[a  aaInformación]__192_168_0_7"/>
      <sheetName val="[a  aaInformación]__192_168_0_8"/>
      <sheetName val="[a  aaInformación]__cceficie_12"/>
      <sheetName val="[a  aaInformación]__cceficie_11"/>
      <sheetName val="[a  aaInformación]__cceficie_13"/>
      <sheetName val="[a  aaInformación]__cceficie_14"/>
      <sheetName val="[a  aaInformación]__cceficie_16"/>
      <sheetName val="[a  aaInformación]__cceficie_15"/>
      <sheetName val="[a  aaInformación]__cceficie_19"/>
      <sheetName val="[a  aaInformación]__cceficie_18"/>
      <sheetName val="[a  aaInformación]__cceficie_17"/>
      <sheetName val="\G\MANTENIMIENTO RUTA 1001_MARZ"/>
      <sheetName val="Emboquillar"/>
      <sheetName val="Acometidacobrerígido"/>
      <sheetName val="Acometidatoma"/>
      <sheetName val="Acometidahasta1&quot;"/>
      <sheetName val="[a  aaInformación]__cceficie_20"/>
      <sheetName val="[a  aaInformación]__cceficie_22"/>
      <sheetName val="[a  aaInformación]__cceficie_21"/>
      <sheetName val="[a  aaInformación]__cceficie_23"/>
      <sheetName val="[a  aaInformación]__cceficie_24"/>
      <sheetName val="[a  aaInformación]__cceficie_25"/>
      <sheetName val="[a  aaInformación]__cceficie_26"/>
      <sheetName val="[a  aaInformación]__cceficie_27"/>
      <sheetName val="[a  aaInformación]__cceficie_28"/>
      <sheetName val="[a  aaInformación]__cceficie_29"/>
      <sheetName val="APU´s"/>
      <sheetName val="Auxiliares"/>
      <sheetName val="General"/>
      <sheetName val="Itemes Renovación"/>
      <sheetName val="TRASMILENIO"/>
      <sheetName val="SUAZA2"/>
      <sheetName val="ELDORADO"/>
      <sheetName val="IBAGUE"/>
      <sheetName val="STA ROSA"/>
      <sheetName val="[a  aaInformación]__cceficie_30"/>
      <sheetName val="[a  aaInformación]\\192.168.0.4"/>
      <sheetName val="[a  aaInformación]__192_168__11"/>
      <sheetName val="[a  aaInformación]__192_168__12"/>
      <sheetName val="[a  aaInformación]__192_168__14"/>
      <sheetName val="[a  aaInformación]__192_168__13"/>
      <sheetName val="[a  aaInformación]__cceficie_31"/>
      <sheetName val="[a  aaInformación]__cceficie_32"/>
      <sheetName val="[a  aaInformación]__cceficie_33"/>
      <sheetName val="días habiles 2015"/>
      <sheetName val="[a  aaInformación]__cceficie_34"/>
      <sheetName val="[a  aaInformación]__cceficie_35"/>
      <sheetName val="[a  aaInformación]__cceficie_36"/>
      <sheetName val="[a  aaInformación]__cceficie_37"/>
      <sheetName val="[a  aaInformación]__cceficie_38"/>
      <sheetName val="[a  aaInformación]__cceficie_39"/>
      <sheetName val="Ppto Rev. A"/>
      <sheetName val="EQALT"/>
      <sheetName val="[a  aaInformación]__cceficie_40"/>
      <sheetName val="Banderas"/>
      <sheetName val="46W9"/>
      <sheetName val="Presentacion"/>
      <sheetName val="_MANTENIMIENTO RUTA 1001_MARZO "/>
      <sheetName val="_I_MANTENIMIENTO RUTA 1001_MARZ"/>
      <sheetName val="HER"/>
      <sheetName val="MAT"/>
      <sheetName val="PER"/>
      <sheetName val="TRANS"/>
      <sheetName val="[a  aaInformación]__invias_my_3"/>
      <sheetName val="[a  aaInformación]__invias_my_4"/>
      <sheetName val="[a  aaInformación]__192_168__16"/>
      <sheetName val="[a  aaInformación]__192_168__15"/>
      <sheetName val="[a  aaInformación]__192_168__17"/>
      <sheetName val="[a  aaInformación]__192_168__18"/>
      <sheetName val="[a  aaInformación]__invias_my_2"/>
      <sheetName val="\Users\LENOVO\Downloads\Users\A"/>
      <sheetName val="PRECIOS"/>
      <sheetName val="\\Pc2\amv1-real\MANTENIMIENTO R"/>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 val="AM EJE"/>
      <sheetName val="CA EJE"/>
      <sheetName val="TC EJE"/>
      <sheetName val="PT EJE"/>
      <sheetName val="TP EJE"/>
      <sheetName val="Datos General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 val="PREACTA"/>
      <sheetName val="equipos"/>
      <sheetName val="indice alfabetico"/>
      <sheetName val="materiales"/>
      <sheetName val="otros"/>
      <sheetName val="Mat"/>
      <sheetName val="Equi"/>
      <sheetName val="Informacion"/>
      <sheetName val="AiuApoSaraBrut2000.xls"/>
      <sheetName val="\\Lucho\transfer lucho\Mis docu"/>
      <sheetName val="1"/>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 val="DATOS"/>
      <sheetName val="PREACTA"/>
      <sheetName val="Informacion"/>
      <sheetName val="Mat"/>
      <sheetName val="Equi"/>
      <sheetName val="Otros"/>
      <sheetName val="equipos"/>
      <sheetName val="indice alfabetico"/>
      <sheetName val="materiales"/>
      <sheetName val="AiuApoSaraBrut2000.xls"/>
      <sheetName val="\\Lucho\transfer lucho\Mis docu"/>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ESTADO RED"/>
      <sheetName val="INSUMOS"/>
      <sheetName val="Materiales"/>
      <sheetName val="Cuadrillas"/>
      <sheetName val="Concretos y morteros"/>
      <sheetName val="Equipo"/>
      <sheetName val="Datos iniciales "/>
      <sheetName val="Transporte"/>
      <sheetName val="CDItem"/>
      <sheetName val="Acc Ago-Sep.xls"/>
      <sheetName val="Plan auditoría"/>
      <sheetName val="Presupues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Acc%20Ago-Sep.xls"/>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EMPRESA"/>
      <sheetName val="\\Amd\documentos c\Documentos-W"/>
      <sheetName val="otros"/>
      <sheetName val="MC SF GAVIONES"/>
      <sheetName val="ANALISIS RESUMIDOS"/>
      <sheetName val="PREC-BASE"/>
      <sheetName val="ACTA PARCIAL No 01"/>
      <sheetName val="FORMATO-FORMATO E PARA EFECTO K"/>
      <sheetName val="FORMATO-FACTOR CT PARA EFECTO K"/>
      <sheetName val="FORMATO - SCE PARA EFECTO DEL K"/>
      <sheetName val="TEXT-ACTA PARCIAL No1"/>
      <sheetName val="Hoja3"/>
      <sheetName val="ANEXO 7"/>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ESTADO_RED"/>
      <sheetName val="Plan_auditoría"/>
      <sheetName val="Acc_Ago-Sep_xls"/>
      <sheetName val="Aerocivil_-_Cantidades_"/>
      <sheetName val="Aerocivil_Acta"/>
      <sheetName val="Aerocivil_IVA"/>
      <sheetName val="101_Loc_Y_Repl"/>
      <sheetName val="CRONOGRAMA_AMBIENTAL"/>
      <sheetName val="COSTOS_INDIRECTOS"/>
      <sheetName val="M&amp;E_"/>
      <sheetName val="UTILIDAD_ESPERADA"/>
      <sheetName val="SOLICITUDES_DE_PERSONAL"/>
      <sheetName val="PLAN_DE_INVERSIÓN_ANTICIPO"/>
      <sheetName val="3)_PRESUPUESTO"/>
      <sheetName val="PRIMARIO_APUS"/>
      <sheetName val="5)_P-INVERSIONES"/>
      <sheetName val="6)_FLUJO_DE_CAJA"/>
      <sheetName val="7)_INST_PROV"/>
      <sheetName val="PRE-ACTA_05SC-2019"/>
      <sheetName val="1_2_Exc_"/>
      <sheetName val="1_5_Derrum"/>
      <sheetName val="1,6_Ad_Zodme"/>
      <sheetName val="1,7_conform"/>
      <sheetName val="1,14_Lleno_mec"/>
      <sheetName val="1,17__topog"/>
      <sheetName val="1,19_Desm"/>
      <sheetName val="2,5_Sub_base"/>
      <sheetName val="2_6_Base"/>
      <sheetName val="3_4_Trans_&gt;3000"/>
      <sheetName val="4,1_Acero"/>
      <sheetName val="4,2_Señal_I"/>
      <sheetName val="4,5_Baranda"/>
      <sheetName val="4,21,2,_neopreno"/>
      <sheetName val="6,1_Exc_roca"/>
      <sheetName val="6,2_Excav_mat_com"/>
      <sheetName val="6,4_Excav_pil-2"/>
      <sheetName val="6,5_Excav_pil-4"/>
      <sheetName val="6,6_Excav_pil-6"/>
      <sheetName val="6,7_Excav_pil-8"/>
      <sheetName val="6,18_Pila"/>
      <sheetName val="6,25_Concreto_D"/>
      <sheetName val="6,27_Concreto_C"/>
      <sheetName val="6,28_Concret_F"/>
      <sheetName val="6,29_Cunetas"/>
      <sheetName val="6,44_Mat,filtrante"/>
      <sheetName val="6,46,1_Demolic"/>
      <sheetName val="6,55_Reveg_"/>
      <sheetName val="6,69,2_Concreto_42mpa"/>
      <sheetName val="6,71_Alcanta_"/>
      <sheetName val="8,1_Geotextil"/>
      <sheetName val="8,4,1_Tub_filtro"/>
      <sheetName val="8,5_Geo_Dren"/>
      <sheetName val="8,10_Imprima"/>
      <sheetName val="8,14_MDC-2"/>
      <sheetName val="8,15_Lineas"/>
      <sheetName val="12,1_Tachas"/>
      <sheetName val="12,10_Defensa"/>
      <sheetName val="12,11_Seccion"/>
      <sheetName val="12,13_Captafaros"/>
      <sheetName val="220,1_Terraplen"/>
      <sheetName val="230,P_-Mejor_4&quot;"/>
      <sheetName val="310,10_Conformacion"/>
      <sheetName val="630,3P_Caisson"/>
      <sheetName val="630,7-_Concret_G"/>
      <sheetName val="671,1_Cuneta"/>
      <sheetName val="681,1,_Gavion"/>
      <sheetName val="710,1,2_Señal_IV"/>
      <sheetName val="710,1,3_Señal_V"/>
      <sheetName val="720,1_Poste"/>
      <sheetName val="900,1_Trans_&lt;1000"/>
      <sheetName val="900,3_Trans_Derrum"/>
      <sheetName val="PREACTA_10"/>
      <sheetName val="Mezcla_"/>
      <sheetName val="Fresado_"/>
      <sheetName val="Imprimación_"/>
      <sheetName val="Transporte_Mezcla_"/>
      <sheetName val="Defensas_Metalicas"/>
      <sheetName val="Base_"/>
      <sheetName val="Transporte_Base_"/>
      <sheetName val="Demarcación_H_"/>
      <sheetName val="Señalizacion_Vertical_90_cm"/>
      <sheetName val="S__Vertical_90_cm_TIPO_XI"/>
      <sheetName val="Señalizacion_Vertical_120_cm"/>
      <sheetName val="Señalizacion_Vertical_DCH"/>
      <sheetName val="MINFRA-MN-IN-6-FR-2_SEGUIMIENTO"/>
      <sheetName val="Acc%20Ago-Sep_xls"/>
      <sheetName val="Concretos_y_morteros"/>
      <sheetName val="Datos_iniciales_"/>
      <sheetName val="Información_de_la_Empresa"/>
      <sheetName val="List__Análisis"/>
      <sheetName val="List__Materiales"/>
      <sheetName val="List__Equipo"/>
      <sheetName val="List__Mano_de_Obra"/>
      <sheetName val="resumen_de_cantidades"/>
      <sheetName val="\\Amd\documentos_c\Documentos-W"/>
      <sheetName val="MC_SF_GAVIONES"/>
      <sheetName val="Generalidades_11"/>
      <sheetName val="Generalidades_2,31"/>
      <sheetName val="Mapa_estado_41"/>
      <sheetName val="Semáforo_51"/>
      <sheetName val="Semáforo_61"/>
      <sheetName val="Tortas_71"/>
      <sheetName val="Acciden-Señal_7A1"/>
      <sheetName val="Puentes_81"/>
      <sheetName val="Críticos_91"/>
      <sheetName val="Emerg_9A1"/>
      <sheetName val="Acci-Sep-12_(2)1"/>
      <sheetName val="Acc_Ago-Sep1"/>
      <sheetName val="ESTADO_RED1"/>
      <sheetName val="Plan_auditoría1"/>
      <sheetName val="Acc_Ago-Sep_xls1"/>
      <sheetName val="Aerocivil_-_Cantidades_1"/>
      <sheetName val="Aerocivil_Acta1"/>
      <sheetName val="Aerocivil_IVA1"/>
      <sheetName val="101_Loc_Y_Repl1"/>
      <sheetName val="CRONOGRAMA_AMBIENTAL1"/>
      <sheetName val="COSTOS_INDIRECTOS1"/>
      <sheetName val="M&amp;E_1"/>
      <sheetName val="UTILIDAD_ESPERADA1"/>
      <sheetName val="SOLICITUDES_DE_PERSONAL1"/>
      <sheetName val="PLAN_DE_INVERSIÓN_ANTICIPO1"/>
      <sheetName val="3)_PRESUPUESTO1"/>
      <sheetName val="PRIMARIO_APUS1"/>
      <sheetName val="5)_P-INVERSIONES1"/>
      <sheetName val="6)_FLUJO_DE_CAJA1"/>
      <sheetName val="7)_INST_PROV1"/>
      <sheetName val="PRE-ACTA_05SC-20191"/>
      <sheetName val="1_2_Exc_1"/>
      <sheetName val="1_5_Derrum1"/>
      <sheetName val="1,6_Ad_Zodme1"/>
      <sheetName val="1,7_conform1"/>
      <sheetName val="1,14_Lleno_mec1"/>
      <sheetName val="1,17__topog1"/>
      <sheetName val="1,19_Desm1"/>
      <sheetName val="2,5_Sub_base1"/>
      <sheetName val="2_6_Base1"/>
      <sheetName val="3_4_Trans_&gt;30001"/>
      <sheetName val="4,1_Acero1"/>
      <sheetName val="4,2_Señal_I1"/>
      <sheetName val="4,5_Baranda1"/>
      <sheetName val="4,21,2,_neopreno1"/>
      <sheetName val="6,1_Exc_roca1"/>
      <sheetName val="6,2_Excav_mat_com1"/>
      <sheetName val="6,4_Excav_pil-21"/>
      <sheetName val="6,5_Excav_pil-41"/>
      <sheetName val="6,6_Excav_pil-61"/>
      <sheetName val="6,7_Excav_pil-81"/>
      <sheetName val="6,18_Pila1"/>
      <sheetName val="6,25_Concreto_D1"/>
      <sheetName val="6,27_Concreto_C1"/>
      <sheetName val="6,28_Concret_F1"/>
      <sheetName val="6,29_Cunetas1"/>
      <sheetName val="6,44_Mat,filtrante1"/>
      <sheetName val="6,46,1_Demolic1"/>
      <sheetName val="6,55_Reveg_1"/>
      <sheetName val="6,69,2_Concreto_42mpa1"/>
      <sheetName val="6,71_Alcanta_1"/>
      <sheetName val="8,1_Geotextil1"/>
      <sheetName val="8,4,1_Tub_filtro1"/>
      <sheetName val="8,5_Geo_Dren1"/>
      <sheetName val="8,10_Imprima1"/>
      <sheetName val="8,14_MDC-21"/>
      <sheetName val="8,15_Lineas1"/>
      <sheetName val="12,1_Tachas1"/>
      <sheetName val="12,10_Defensa1"/>
      <sheetName val="12,11_Seccion1"/>
      <sheetName val="12,13_Captafaros1"/>
      <sheetName val="220,1_Terraplen1"/>
      <sheetName val="230,P_-Mejor_4&quot;1"/>
      <sheetName val="310,10_Conformacion1"/>
      <sheetName val="630,3P_Caisson1"/>
      <sheetName val="630,7-_Concret_G1"/>
      <sheetName val="671,1_Cuneta1"/>
      <sheetName val="681,1,_Gavion1"/>
      <sheetName val="710,1,2_Señal_IV1"/>
      <sheetName val="710,1,3_Señal_V1"/>
      <sheetName val="720,1_Poste1"/>
      <sheetName val="900,1_Trans_&lt;10001"/>
      <sheetName val="900,3_Trans_Derrum1"/>
      <sheetName val="PREACTA_101"/>
      <sheetName val="Mezcla_1"/>
      <sheetName val="Fresado_1"/>
      <sheetName val="Imprimación_1"/>
      <sheetName val="Transporte_Mezcla_1"/>
      <sheetName val="Defensas_Metalicas1"/>
      <sheetName val="Base_1"/>
      <sheetName val="Transporte_Base_1"/>
      <sheetName val="Demarcación_H_1"/>
      <sheetName val="Señalizacion_Vertical_90_cm1"/>
      <sheetName val="S__Vertical_90_cm_TIPO_XI1"/>
      <sheetName val="Señalizacion_Vertical_120_cm1"/>
      <sheetName val="Señalizacion_Vertical_DCH1"/>
      <sheetName val="MINFRA-MN-IN-6-FR-2_SEGUIMIENT1"/>
      <sheetName val="Acc%20Ago-Sep_xls1"/>
      <sheetName val="Concretos_y_morteros1"/>
      <sheetName val="Datos_iniciales_1"/>
      <sheetName val="Información_de_la_Empresa1"/>
      <sheetName val="List__Análisis1"/>
      <sheetName val="List__Materiales1"/>
      <sheetName val="List__Equipo1"/>
      <sheetName val="List__Mano_de_Obra1"/>
      <sheetName val="resumen_de_cantidades1"/>
      <sheetName val="\\Amd\documentos_c\Documentos-1"/>
      <sheetName val="MC_SF_GAVIONES1"/>
      <sheetName val="Generalidades_12"/>
      <sheetName val="Generalidades_2,32"/>
      <sheetName val="Mapa_estado_42"/>
      <sheetName val="Semáforo_52"/>
      <sheetName val="Semáforo_62"/>
      <sheetName val="Tortas_72"/>
      <sheetName val="Acciden-Señal_7A2"/>
      <sheetName val="Puentes_82"/>
      <sheetName val="Críticos_92"/>
      <sheetName val="Emerg_9A2"/>
      <sheetName val="Acci-Sep-12_(2)2"/>
      <sheetName val="Acc_Ago-Sep2"/>
      <sheetName val="ESTADO_RED2"/>
      <sheetName val="Plan_auditoría2"/>
      <sheetName val="Acc_Ago-Sep_xls2"/>
      <sheetName val="Aerocivil_-_Cantidades_2"/>
      <sheetName val="Aerocivil_Acta2"/>
      <sheetName val="Aerocivil_IVA2"/>
      <sheetName val="101_Loc_Y_Repl2"/>
      <sheetName val="CRONOGRAMA_AMBIENTAL2"/>
      <sheetName val="COSTOS_INDIRECTOS2"/>
      <sheetName val="M&amp;E_2"/>
      <sheetName val="UTILIDAD_ESPERADA2"/>
      <sheetName val="SOLICITUDES_DE_PERSONAL2"/>
      <sheetName val="PLAN_DE_INVERSIÓN_ANTICIPO2"/>
      <sheetName val="3)_PRESUPUESTO2"/>
      <sheetName val="PRIMARIO_APUS2"/>
      <sheetName val="5)_P-INVERSIONES2"/>
      <sheetName val="6)_FLUJO_DE_CAJA2"/>
      <sheetName val="7)_INST_PROV2"/>
      <sheetName val="PRE-ACTA_05SC-20192"/>
      <sheetName val="1_2_Exc_2"/>
      <sheetName val="1_5_Derrum2"/>
      <sheetName val="1,6_Ad_Zodme2"/>
      <sheetName val="1,7_conform2"/>
      <sheetName val="1,14_Lleno_mec2"/>
      <sheetName val="1,17__topog2"/>
      <sheetName val="1,19_Desm2"/>
      <sheetName val="2,5_Sub_base2"/>
      <sheetName val="2_6_Base2"/>
      <sheetName val="3_4_Trans_&gt;30002"/>
      <sheetName val="4,1_Acero2"/>
      <sheetName val="4,2_Señal_I2"/>
      <sheetName val="4,5_Baranda2"/>
      <sheetName val="4,21,2,_neopreno2"/>
      <sheetName val="6,1_Exc_roca2"/>
      <sheetName val="6,2_Excav_mat_com2"/>
      <sheetName val="6,4_Excav_pil-22"/>
      <sheetName val="6,5_Excav_pil-42"/>
      <sheetName val="6,6_Excav_pil-62"/>
      <sheetName val="6,7_Excav_pil-82"/>
      <sheetName val="6,18_Pila2"/>
      <sheetName val="6,25_Concreto_D2"/>
      <sheetName val="6,27_Concreto_C2"/>
      <sheetName val="6,28_Concret_F2"/>
      <sheetName val="6,29_Cunetas2"/>
      <sheetName val="6,44_Mat,filtrante2"/>
      <sheetName val="6,46,1_Demolic2"/>
      <sheetName val="6,55_Reveg_2"/>
      <sheetName val="6,69,2_Concreto_42mpa2"/>
      <sheetName val="6,71_Alcanta_2"/>
      <sheetName val="8,1_Geotextil2"/>
      <sheetName val="8,4,1_Tub_filtro2"/>
      <sheetName val="8,5_Geo_Dren2"/>
      <sheetName val="8,10_Imprima2"/>
      <sheetName val="8,14_MDC-22"/>
      <sheetName val="8,15_Lineas2"/>
      <sheetName val="12,1_Tachas2"/>
      <sheetName val="12,10_Defensa2"/>
      <sheetName val="12,11_Seccion2"/>
      <sheetName val="12,13_Captafaros2"/>
      <sheetName val="220,1_Terraplen2"/>
      <sheetName val="230,P_-Mejor_4&quot;2"/>
      <sheetName val="310,10_Conformacion2"/>
      <sheetName val="630,3P_Caisson2"/>
      <sheetName val="630,7-_Concret_G2"/>
      <sheetName val="671,1_Cuneta2"/>
      <sheetName val="681,1,_Gavion2"/>
      <sheetName val="710,1,2_Señal_IV2"/>
      <sheetName val="710,1,3_Señal_V2"/>
      <sheetName val="720,1_Poste2"/>
      <sheetName val="900,1_Trans_&lt;10002"/>
      <sheetName val="900,3_Trans_Derrum2"/>
      <sheetName val="PREACTA_102"/>
      <sheetName val="Mezcla_2"/>
      <sheetName val="Fresado_2"/>
      <sheetName val="Imprimación_2"/>
      <sheetName val="Transporte_Mezcla_2"/>
      <sheetName val="Defensas_Metalicas2"/>
      <sheetName val="Base_2"/>
      <sheetName val="Transporte_Base_2"/>
      <sheetName val="Demarcación_H_2"/>
      <sheetName val="Señalizacion_Vertical_90_cm2"/>
      <sheetName val="S__Vertical_90_cm_TIPO_XI2"/>
      <sheetName val="Señalizacion_Vertical_120_cm2"/>
      <sheetName val="Señalizacion_Vertical_DCH2"/>
      <sheetName val="MINFRA-MN-IN-6-FR-2_SEGUIMIENT2"/>
      <sheetName val="Acc%20Ago-Sep_xls2"/>
      <sheetName val="Concretos_y_morteros2"/>
      <sheetName val="Datos_iniciales_2"/>
      <sheetName val="Información_de_la_Empresa2"/>
      <sheetName val="List__Análisis2"/>
      <sheetName val="List__Materiales2"/>
      <sheetName val="List__Equipo2"/>
      <sheetName val="List__Mano_de_Obra2"/>
      <sheetName val="resumen_de_cantidades2"/>
      <sheetName val="\\Amd\documentos_c\Documentos-2"/>
      <sheetName val="MC_SF_GAVIONES2"/>
      <sheetName val="Generalidades_13"/>
      <sheetName val="Generalidades_2,33"/>
      <sheetName val="Mapa_estado_43"/>
      <sheetName val="Semáforo_53"/>
      <sheetName val="Semáforo_63"/>
      <sheetName val="Tortas_73"/>
      <sheetName val="Acciden-Señal_7A3"/>
      <sheetName val="Puentes_83"/>
      <sheetName val="Críticos_93"/>
      <sheetName val="Emerg_9A3"/>
      <sheetName val="Acci-Sep-12_(2)3"/>
      <sheetName val="Acc_Ago-Sep3"/>
      <sheetName val="ESTADO_RED3"/>
      <sheetName val="Plan_auditoría3"/>
      <sheetName val="Acc_Ago-Sep_xls3"/>
      <sheetName val="Aerocivil_-_Cantidades_3"/>
      <sheetName val="Aerocivil_Acta3"/>
      <sheetName val="Aerocivil_IVA3"/>
      <sheetName val="101_Loc_Y_Repl3"/>
      <sheetName val="CRONOGRAMA_AMBIENTAL3"/>
      <sheetName val="COSTOS_INDIRECTOS3"/>
      <sheetName val="M&amp;E_3"/>
      <sheetName val="UTILIDAD_ESPERADA3"/>
      <sheetName val="SOLICITUDES_DE_PERSONAL3"/>
      <sheetName val="PLAN_DE_INVERSIÓN_ANTICIPO3"/>
      <sheetName val="3)_PRESUPUESTO3"/>
      <sheetName val="PRIMARIO_APUS3"/>
      <sheetName val="5)_P-INVERSIONES3"/>
      <sheetName val="6)_FLUJO_DE_CAJA3"/>
      <sheetName val="7)_INST_PROV3"/>
      <sheetName val="PRE-ACTA_05SC-20193"/>
      <sheetName val="1_2_Exc_3"/>
      <sheetName val="1_5_Derrum3"/>
      <sheetName val="1,6_Ad_Zodme3"/>
      <sheetName val="1,7_conform3"/>
      <sheetName val="1,14_Lleno_mec3"/>
      <sheetName val="1,17__topog3"/>
      <sheetName val="1,19_Desm3"/>
      <sheetName val="2,5_Sub_base3"/>
      <sheetName val="2_6_Base3"/>
      <sheetName val="3_4_Trans_&gt;30003"/>
      <sheetName val="4,1_Acero3"/>
      <sheetName val="4,2_Señal_I3"/>
      <sheetName val="4,5_Baranda3"/>
      <sheetName val="4,21,2,_neopreno3"/>
      <sheetName val="6,1_Exc_roca3"/>
      <sheetName val="6,2_Excav_mat_com3"/>
      <sheetName val="6,4_Excav_pil-23"/>
      <sheetName val="6,5_Excav_pil-43"/>
      <sheetName val="6,6_Excav_pil-63"/>
      <sheetName val="6,7_Excav_pil-83"/>
      <sheetName val="6,18_Pila3"/>
      <sheetName val="6,25_Concreto_D3"/>
      <sheetName val="6,27_Concreto_C3"/>
      <sheetName val="6,28_Concret_F3"/>
      <sheetName val="6,29_Cunetas3"/>
      <sheetName val="6,44_Mat,filtrante3"/>
      <sheetName val="6,46,1_Demolic3"/>
      <sheetName val="6,55_Reveg_3"/>
      <sheetName val="6,69,2_Concreto_42mpa3"/>
      <sheetName val="6,71_Alcanta_3"/>
      <sheetName val="8,1_Geotextil3"/>
      <sheetName val="8,4,1_Tub_filtro3"/>
      <sheetName val="8,5_Geo_Dren3"/>
      <sheetName val="8,10_Imprima3"/>
      <sheetName val="8,14_MDC-23"/>
      <sheetName val="8,15_Lineas3"/>
      <sheetName val="12,1_Tachas3"/>
      <sheetName val="12,10_Defensa3"/>
      <sheetName val="12,11_Seccion3"/>
      <sheetName val="12,13_Captafaros3"/>
      <sheetName val="220,1_Terraplen3"/>
      <sheetName val="230,P_-Mejor_4&quot;3"/>
      <sheetName val="310,10_Conformacion3"/>
      <sheetName val="630,3P_Caisson3"/>
      <sheetName val="630,7-_Concret_G3"/>
      <sheetName val="671,1_Cuneta3"/>
      <sheetName val="681,1,_Gavion3"/>
      <sheetName val="710,1,2_Señal_IV3"/>
      <sheetName val="710,1,3_Señal_V3"/>
      <sheetName val="720,1_Poste3"/>
      <sheetName val="900,1_Trans_&lt;10003"/>
      <sheetName val="900,3_Trans_Derrum3"/>
      <sheetName val="PREACTA_103"/>
      <sheetName val="Mezcla_3"/>
      <sheetName val="Fresado_3"/>
      <sheetName val="Imprimación_3"/>
      <sheetName val="Transporte_Mezcla_3"/>
      <sheetName val="Defensas_Metalicas3"/>
      <sheetName val="Base_3"/>
      <sheetName val="Transporte_Base_3"/>
      <sheetName val="Demarcación_H_3"/>
      <sheetName val="Señalizacion_Vertical_90_cm3"/>
      <sheetName val="S__Vertical_90_cm_TIPO_XI3"/>
      <sheetName val="Señalizacion_Vertical_120_cm3"/>
      <sheetName val="Señalizacion_Vertical_DCH3"/>
      <sheetName val="MINFRA-MN-IN-6-FR-2_SEGUIMIENT3"/>
      <sheetName val="Acc%20Ago-Sep_xls3"/>
      <sheetName val="Concretos_y_morteros3"/>
      <sheetName val="Datos_iniciales_3"/>
      <sheetName val="Información_de_la_Empresa3"/>
      <sheetName val="List__Análisis3"/>
      <sheetName val="List__Materiales3"/>
      <sheetName val="List__Equipo3"/>
      <sheetName val="List__Mano_de_Obra3"/>
      <sheetName val="resumen_de_cantidades3"/>
      <sheetName val="\\Amd\documentos_c\Documentos-3"/>
      <sheetName val="MC_SF_GAVIONES3"/>
      <sheetName val="Generalidades_14"/>
      <sheetName val="Generalidades_2,34"/>
      <sheetName val="Mapa_estado_44"/>
      <sheetName val="Semáforo_54"/>
      <sheetName val="Semáforo_64"/>
      <sheetName val="Tortas_74"/>
      <sheetName val="Acciden-Señal_7A4"/>
      <sheetName val="Puentes_84"/>
      <sheetName val="Críticos_94"/>
      <sheetName val="Emerg_9A4"/>
      <sheetName val="Acci-Sep-12_(2)4"/>
      <sheetName val="Acc_Ago-Sep4"/>
      <sheetName val="ESTADO_RED4"/>
      <sheetName val="Plan_auditoría4"/>
      <sheetName val="Acc_Ago-Sep_xls4"/>
      <sheetName val="Aerocivil_-_Cantidades_4"/>
      <sheetName val="Aerocivil_Acta4"/>
      <sheetName val="Aerocivil_IVA4"/>
      <sheetName val="101_Loc_Y_Repl4"/>
      <sheetName val="CRONOGRAMA_AMBIENTAL4"/>
      <sheetName val="COSTOS_INDIRECTOS4"/>
      <sheetName val="M&amp;E_4"/>
      <sheetName val="UTILIDAD_ESPERADA4"/>
      <sheetName val="SOLICITUDES_DE_PERSONAL4"/>
      <sheetName val="PLAN_DE_INVERSIÓN_ANTICIPO4"/>
      <sheetName val="3)_PRESUPUESTO4"/>
      <sheetName val="PRIMARIO_APUS4"/>
      <sheetName val="5)_P-INVERSIONES4"/>
      <sheetName val="6)_FLUJO_DE_CAJA4"/>
      <sheetName val="7)_INST_PROV4"/>
      <sheetName val="PRE-ACTA_05SC-20194"/>
      <sheetName val="1_2_Exc_4"/>
      <sheetName val="1_5_Derrum4"/>
      <sheetName val="1,6_Ad_Zodme4"/>
      <sheetName val="1,7_conform4"/>
      <sheetName val="1,14_Lleno_mec4"/>
      <sheetName val="1,17__topog4"/>
      <sheetName val="1,19_Desm4"/>
      <sheetName val="2,5_Sub_base4"/>
      <sheetName val="2_6_Base4"/>
      <sheetName val="3_4_Trans_&gt;30004"/>
      <sheetName val="4,1_Acero4"/>
      <sheetName val="4,2_Señal_I4"/>
      <sheetName val="4,5_Baranda4"/>
      <sheetName val="4,21,2,_neopreno4"/>
      <sheetName val="6,1_Exc_roca4"/>
      <sheetName val="6,2_Excav_mat_com4"/>
      <sheetName val="6,4_Excav_pil-24"/>
      <sheetName val="6,5_Excav_pil-44"/>
      <sheetName val="6,6_Excav_pil-64"/>
      <sheetName val="6,7_Excav_pil-84"/>
      <sheetName val="6,18_Pila4"/>
      <sheetName val="6,25_Concreto_D4"/>
      <sheetName val="6,27_Concreto_C4"/>
      <sheetName val="6,28_Concret_F4"/>
      <sheetName val="6,29_Cunetas4"/>
      <sheetName val="6,44_Mat,filtrante4"/>
      <sheetName val="6,46,1_Demolic4"/>
      <sheetName val="6,55_Reveg_4"/>
      <sheetName val="6,69,2_Concreto_42mpa4"/>
      <sheetName val="6,71_Alcanta_4"/>
      <sheetName val="8,1_Geotextil4"/>
      <sheetName val="8,4,1_Tub_filtro4"/>
      <sheetName val="8,5_Geo_Dren4"/>
      <sheetName val="8,10_Imprima4"/>
      <sheetName val="8,14_MDC-24"/>
      <sheetName val="8,15_Lineas4"/>
      <sheetName val="12,1_Tachas4"/>
      <sheetName val="12,10_Defensa4"/>
      <sheetName val="12,11_Seccion4"/>
      <sheetName val="12,13_Captafaros4"/>
      <sheetName val="220,1_Terraplen4"/>
      <sheetName val="230,P_-Mejor_4&quot;4"/>
      <sheetName val="310,10_Conformacion4"/>
      <sheetName val="630,3P_Caisson4"/>
      <sheetName val="630,7-_Concret_G4"/>
      <sheetName val="671,1_Cuneta4"/>
      <sheetName val="681,1,_Gavion4"/>
      <sheetName val="710,1,2_Señal_IV4"/>
      <sheetName val="710,1,3_Señal_V4"/>
      <sheetName val="720,1_Poste4"/>
      <sheetName val="900,1_Trans_&lt;10004"/>
      <sheetName val="900,3_Trans_Derrum4"/>
      <sheetName val="PREACTA_104"/>
      <sheetName val="Mezcla_4"/>
      <sheetName val="Fresado_4"/>
      <sheetName val="Imprimación_4"/>
      <sheetName val="Transporte_Mezcla_4"/>
      <sheetName val="Defensas_Metalicas4"/>
      <sheetName val="Base_4"/>
      <sheetName val="Transporte_Base_4"/>
      <sheetName val="Demarcación_H_4"/>
      <sheetName val="Señalizacion_Vertical_90_cm4"/>
      <sheetName val="S__Vertical_90_cm_TIPO_XI4"/>
      <sheetName val="Señalizacion_Vertical_120_cm4"/>
      <sheetName val="Señalizacion_Vertical_DCH4"/>
      <sheetName val="MINFRA-MN-IN-6-FR-2_SEGUIMIENT4"/>
      <sheetName val="Acc%20Ago-Sep_xls4"/>
      <sheetName val="Concretos_y_morteros4"/>
      <sheetName val="Datos_iniciales_4"/>
      <sheetName val="Información_de_la_Empresa4"/>
      <sheetName val="List__Análisis4"/>
      <sheetName val="List__Materiales4"/>
      <sheetName val="List__Equipo4"/>
      <sheetName val="List__Mano_de_Obra4"/>
      <sheetName val="resumen_de_cantidades4"/>
      <sheetName val="\\Amd\documentos_c\Documentos-4"/>
      <sheetName val="MC_SF_GAVIONES4"/>
      <sheetName val="Generalidades_15"/>
      <sheetName val="Generalidades_2,35"/>
      <sheetName val="Mapa_estado_45"/>
      <sheetName val="Semáforo_55"/>
      <sheetName val="Semáforo_65"/>
      <sheetName val="Tortas_75"/>
      <sheetName val="Acciden-Señal_7A5"/>
      <sheetName val="Puentes_85"/>
      <sheetName val="Críticos_95"/>
      <sheetName val="Emerg_9A5"/>
      <sheetName val="Acci-Sep-12_(2)5"/>
      <sheetName val="Acc_Ago-Sep5"/>
      <sheetName val="ESTADO_RED5"/>
      <sheetName val="Plan_auditoría5"/>
      <sheetName val="Acc_Ago-Sep_xls5"/>
      <sheetName val="Aerocivil_-_Cantidades_5"/>
      <sheetName val="Aerocivil_Acta5"/>
      <sheetName val="Aerocivil_IVA5"/>
      <sheetName val="101_Loc_Y_Repl5"/>
      <sheetName val="CRONOGRAMA_AMBIENTAL5"/>
      <sheetName val="COSTOS_INDIRECTOS5"/>
      <sheetName val="M&amp;E_5"/>
      <sheetName val="UTILIDAD_ESPERADA5"/>
      <sheetName val="SOLICITUDES_DE_PERSONAL5"/>
      <sheetName val="PLAN_DE_INVERSIÓN_ANTICIPO5"/>
      <sheetName val="3)_PRESUPUESTO5"/>
      <sheetName val="PRIMARIO_APUS5"/>
      <sheetName val="5)_P-INVERSIONES5"/>
      <sheetName val="6)_FLUJO_DE_CAJA5"/>
      <sheetName val="7)_INST_PROV5"/>
      <sheetName val="PRE-ACTA_05SC-20195"/>
      <sheetName val="1_2_Exc_5"/>
      <sheetName val="1_5_Derrum5"/>
      <sheetName val="1,6_Ad_Zodme5"/>
      <sheetName val="1,7_conform5"/>
      <sheetName val="1,14_Lleno_mec5"/>
      <sheetName val="1,17__topog5"/>
      <sheetName val="1,19_Desm5"/>
      <sheetName val="2,5_Sub_base5"/>
      <sheetName val="2_6_Base5"/>
      <sheetName val="3_4_Trans_&gt;30005"/>
      <sheetName val="4,1_Acero5"/>
      <sheetName val="4,2_Señal_I5"/>
      <sheetName val="4,5_Baranda5"/>
      <sheetName val="4,21,2,_neopreno5"/>
      <sheetName val="6,1_Exc_roca5"/>
      <sheetName val="6,2_Excav_mat_com5"/>
      <sheetName val="6,4_Excav_pil-25"/>
      <sheetName val="6,5_Excav_pil-45"/>
      <sheetName val="6,6_Excav_pil-65"/>
      <sheetName val="6,7_Excav_pil-85"/>
      <sheetName val="6,18_Pila5"/>
      <sheetName val="6,25_Concreto_D5"/>
      <sheetName val="6,27_Concreto_C5"/>
      <sheetName val="6,28_Concret_F5"/>
      <sheetName val="6,29_Cunetas5"/>
      <sheetName val="6,44_Mat,filtrante5"/>
      <sheetName val="6,46,1_Demolic5"/>
      <sheetName val="6,55_Reveg_5"/>
      <sheetName val="6,69,2_Concreto_42mpa5"/>
      <sheetName val="6,71_Alcanta_5"/>
      <sheetName val="8,1_Geotextil5"/>
      <sheetName val="8,4,1_Tub_filtro5"/>
      <sheetName val="8,5_Geo_Dren5"/>
      <sheetName val="8,10_Imprima5"/>
      <sheetName val="8,14_MDC-25"/>
      <sheetName val="8,15_Lineas5"/>
      <sheetName val="12,1_Tachas5"/>
      <sheetName val="12,10_Defensa5"/>
      <sheetName val="12,11_Seccion5"/>
      <sheetName val="12,13_Captafaros5"/>
      <sheetName val="220,1_Terraplen5"/>
      <sheetName val="230,P_-Mejor_4&quot;5"/>
      <sheetName val="310,10_Conformacion5"/>
      <sheetName val="630,3P_Caisson5"/>
      <sheetName val="630,7-_Concret_G5"/>
      <sheetName val="671,1_Cuneta5"/>
      <sheetName val="681,1,_Gavion5"/>
      <sheetName val="710,1,2_Señal_IV5"/>
      <sheetName val="710,1,3_Señal_V5"/>
      <sheetName val="720,1_Poste5"/>
      <sheetName val="900,1_Trans_&lt;10005"/>
      <sheetName val="900,3_Trans_Derrum5"/>
      <sheetName val="PREACTA_105"/>
      <sheetName val="Mezcla_5"/>
      <sheetName val="Fresado_5"/>
      <sheetName val="Imprimación_5"/>
      <sheetName val="Transporte_Mezcla_5"/>
      <sheetName val="Defensas_Metalicas5"/>
      <sheetName val="Base_5"/>
      <sheetName val="Transporte_Base_5"/>
      <sheetName val="Demarcación_H_5"/>
      <sheetName val="Señalizacion_Vertical_90_cm5"/>
      <sheetName val="S__Vertical_90_cm_TIPO_XI5"/>
      <sheetName val="Señalizacion_Vertical_120_cm5"/>
      <sheetName val="Señalizacion_Vertical_DCH5"/>
      <sheetName val="MINFRA-MN-IN-6-FR-2_SEGUIMIENT5"/>
      <sheetName val="Acc%20Ago-Sep_xls5"/>
      <sheetName val="Concretos_y_morteros5"/>
      <sheetName val="Datos_iniciales_5"/>
      <sheetName val="Información_de_la_Empresa5"/>
      <sheetName val="List__Análisis5"/>
      <sheetName val="List__Materiales5"/>
      <sheetName val="List__Equipo5"/>
      <sheetName val="List__Mano_de_Obra5"/>
      <sheetName val="resumen_de_cantidades5"/>
      <sheetName val="\\Amd\documentos_c\Documentos-5"/>
      <sheetName val="MC_SF_GAVIONES5"/>
      <sheetName val="Generalidades_16"/>
      <sheetName val="Generalidades_2,36"/>
      <sheetName val="Mapa_estado_46"/>
      <sheetName val="Semáforo_56"/>
      <sheetName val="Semáforo_66"/>
      <sheetName val="Tortas_76"/>
      <sheetName val="Acciden-Señal_7A6"/>
      <sheetName val="Puentes_86"/>
      <sheetName val="Críticos_96"/>
      <sheetName val="Emerg_9A6"/>
      <sheetName val="Acci-Sep-12_(2)6"/>
      <sheetName val="Acc_Ago-Sep6"/>
      <sheetName val="ESTADO_RED6"/>
      <sheetName val="Plan_auditoría6"/>
      <sheetName val="Acc_Ago-Sep_xls6"/>
      <sheetName val="Aerocivil_-_Cantidades_6"/>
      <sheetName val="Aerocivil_Acta6"/>
      <sheetName val="Aerocivil_IVA6"/>
      <sheetName val="101_Loc_Y_Repl6"/>
      <sheetName val="CRONOGRAMA_AMBIENTAL6"/>
      <sheetName val="COSTOS_INDIRECTOS6"/>
      <sheetName val="M&amp;E_6"/>
      <sheetName val="UTILIDAD_ESPERADA6"/>
      <sheetName val="SOLICITUDES_DE_PERSONAL6"/>
      <sheetName val="PLAN_DE_INVERSIÓN_ANTICIPO6"/>
      <sheetName val="3)_PRESUPUESTO6"/>
      <sheetName val="PRIMARIO_APUS6"/>
      <sheetName val="5)_P-INVERSIONES6"/>
      <sheetName val="6)_FLUJO_DE_CAJA6"/>
      <sheetName val="7)_INST_PROV6"/>
      <sheetName val="PRE-ACTA_05SC-20196"/>
      <sheetName val="1_2_Exc_6"/>
      <sheetName val="1_5_Derrum6"/>
      <sheetName val="1,6_Ad_Zodme6"/>
      <sheetName val="1,7_conform6"/>
      <sheetName val="1,14_Lleno_mec6"/>
      <sheetName val="1,17__topog6"/>
      <sheetName val="1,19_Desm6"/>
      <sheetName val="2,5_Sub_base6"/>
      <sheetName val="2_6_Base6"/>
      <sheetName val="3_4_Trans_&gt;30006"/>
      <sheetName val="4,1_Acero6"/>
      <sheetName val="4,2_Señal_I6"/>
      <sheetName val="4,5_Baranda6"/>
      <sheetName val="4,21,2,_neopreno6"/>
      <sheetName val="6,1_Exc_roca6"/>
      <sheetName val="6,2_Excav_mat_com6"/>
      <sheetName val="6,4_Excav_pil-26"/>
      <sheetName val="6,5_Excav_pil-46"/>
      <sheetName val="6,6_Excav_pil-66"/>
      <sheetName val="6,7_Excav_pil-86"/>
      <sheetName val="6,18_Pila6"/>
      <sheetName val="6,25_Concreto_D6"/>
      <sheetName val="6,27_Concreto_C6"/>
      <sheetName val="6,28_Concret_F6"/>
      <sheetName val="6,29_Cunetas6"/>
      <sheetName val="6,44_Mat,filtrante6"/>
      <sheetName val="6,46,1_Demolic6"/>
      <sheetName val="6,55_Reveg_6"/>
      <sheetName val="6,69,2_Concreto_42mpa6"/>
      <sheetName val="6,71_Alcanta_6"/>
      <sheetName val="8,1_Geotextil6"/>
      <sheetName val="8,4,1_Tub_filtro6"/>
      <sheetName val="8,5_Geo_Dren6"/>
      <sheetName val="8,10_Imprima6"/>
      <sheetName val="8,14_MDC-26"/>
      <sheetName val="8,15_Lineas6"/>
      <sheetName val="12,1_Tachas6"/>
      <sheetName val="12,10_Defensa6"/>
      <sheetName val="12,11_Seccion6"/>
      <sheetName val="12,13_Captafaros6"/>
      <sheetName val="220,1_Terraplen6"/>
      <sheetName val="230,P_-Mejor_4&quot;6"/>
      <sheetName val="310,10_Conformacion6"/>
      <sheetName val="630,3P_Caisson6"/>
      <sheetName val="630,7-_Concret_G6"/>
      <sheetName val="671,1_Cuneta6"/>
      <sheetName val="681,1,_Gavion6"/>
      <sheetName val="710,1,2_Señal_IV6"/>
      <sheetName val="710,1,3_Señal_V6"/>
      <sheetName val="720,1_Poste6"/>
      <sheetName val="900,1_Trans_&lt;10006"/>
      <sheetName val="900,3_Trans_Derrum6"/>
      <sheetName val="PREACTA_106"/>
      <sheetName val="Mezcla_6"/>
      <sheetName val="Fresado_6"/>
      <sheetName val="Imprimación_6"/>
      <sheetName val="Transporte_Mezcla_6"/>
      <sheetName val="Defensas_Metalicas6"/>
      <sheetName val="Base_6"/>
      <sheetName val="Transporte_Base_6"/>
      <sheetName val="Demarcación_H_6"/>
      <sheetName val="Señalizacion_Vertical_90_cm6"/>
      <sheetName val="S__Vertical_90_cm_TIPO_XI6"/>
      <sheetName val="Señalizacion_Vertical_120_cm6"/>
      <sheetName val="Señalizacion_Vertical_DCH6"/>
      <sheetName val="MINFRA-MN-IN-6-FR-2_SEGUIMIENT6"/>
      <sheetName val="Acc%20Ago-Sep_xls6"/>
      <sheetName val="Concretos_y_morteros6"/>
      <sheetName val="Datos_iniciales_6"/>
      <sheetName val="Información_de_la_Empresa6"/>
      <sheetName val="List__Análisis6"/>
      <sheetName val="List__Materiales6"/>
      <sheetName val="List__Equipo6"/>
      <sheetName val="List__Mano_de_Obra6"/>
      <sheetName val="resumen_de_cantidades6"/>
      <sheetName val="\\Amd\documentos_c\Documentos-6"/>
      <sheetName val="MC_SF_GAVIONES6"/>
      <sheetName val="Generalidades_17"/>
      <sheetName val="Generalidades_2,37"/>
      <sheetName val="Mapa_estado_47"/>
      <sheetName val="Semáforo_57"/>
      <sheetName val="Semáforo_67"/>
      <sheetName val="Tortas_77"/>
      <sheetName val="Acciden-Señal_7A7"/>
      <sheetName val="Puentes_87"/>
      <sheetName val="Críticos_97"/>
      <sheetName val="Emerg_9A7"/>
      <sheetName val="Acci-Sep-12_(2)7"/>
      <sheetName val="Acc_Ago-Sep7"/>
      <sheetName val="ESTADO_RED7"/>
      <sheetName val="Plan_auditoría7"/>
      <sheetName val="Acc_Ago-Sep_xls7"/>
      <sheetName val="Aerocivil_-_Cantidades_7"/>
      <sheetName val="Aerocivil_Acta7"/>
      <sheetName val="Aerocivil_IVA7"/>
      <sheetName val="101_Loc_Y_Repl7"/>
      <sheetName val="CRONOGRAMA_AMBIENTAL7"/>
      <sheetName val="COSTOS_INDIRECTOS7"/>
      <sheetName val="M&amp;E_7"/>
      <sheetName val="UTILIDAD_ESPERADA7"/>
      <sheetName val="SOLICITUDES_DE_PERSONAL7"/>
      <sheetName val="PLAN_DE_INVERSIÓN_ANTICIPO7"/>
      <sheetName val="3)_PRESUPUESTO7"/>
      <sheetName val="PRIMARIO_APUS7"/>
      <sheetName val="5)_P-INVERSIONES7"/>
      <sheetName val="6)_FLUJO_DE_CAJA7"/>
      <sheetName val="7)_INST_PROV7"/>
      <sheetName val="PRE-ACTA_05SC-20197"/>
      <sheetName val="1_2_Exc_7"/>
      <sheetName val="1_5_Derrum7"/>
      <sheetName val="1,6_Ad_Zodme7"/>
      <sheetName val="1,7_conform7"/>
      <sheetName val="1,14_Lleno_mec7"/>
      <sheetName val="1,17__topog7"/>
      <sheetName val="1,19_Desm7"/>
      <sheetName val="2,5_Sub_base7"/>
      <sheetName val="2_6_Base7"/>
      <sheetName val="3_4_Trans_&gt;30007"/>
      <sheetName val="4,1_Acero7"/>
      <sheetName val="4,2_Señal_I7"/>
      <sheetName val="4,5_Baranda7"/>
      <sheetName val="4,21,2,_neopreno7"/>
      <sheetName val="6,1_Exc_roca7"/>
      <sheetName val="6,2_Excav_mat_com7"/>
      <sheetName val="6,4_Excav_pil-27"/>
      <sheetName val="6,5_Excav_pil-47"/>
      <sheetName val="6,6_Excav_pil-67"/>
      <sheetName val="6,7_Excav_pil-87"/>
      <sheetName val="6,18_Pila7"/>
      <sheetName val="6,25_Concreto_D7"/>
      <sheetName val="6,27_Concreto_C7"/>
      <sheetName val="6,28_Concret_F7"/>
      <sheetName val="6,29_Cunetas7"/>
      <sheetName val="6,44_Mat,filtrante7"/>
      <sheetName val="6,46,1_Demolic7"/>
      <sheetName val="6,55_Reveg_7"/>
      <sheetName val="6,69,2_Concreto_42mpa7"/>
      <sheetName val="6,71_Alcanta_7"/>
      <sheetName val="8,1_Geotextil7"/>
      <sheetName val="8,4,1_Tub_filtro7"/>
      <sheetName val="8,5_Geo_Dren7"/>
      <sheetName val="8,10_Imprima7"/>
      <sheetName val="8,14_MDC-27"/>
      <sheetName val="8,15_Lineas7"/>
      <sheetName val="12,1_Tachas7"/>
      <sheetName val="12,10_Defensa7"/>
      <sheetName val="12,11_Seccion7"/>
      <sheetName val="12,13_Captafaros7"/>
      <sheetName val="220,1_Terraplen7"/>
      <sheetName val="230,P_-Mejor_4&quot;7"/>
      <sheetName val="310,10_Conformacion7"/>
      <sheetName val="630,3P_Caisson7"/>
      <sheetName val="630,7-_Concret_G7"/>
      <sheetName val="671,1_Cuneta7"/>
      <sheetName val="681,1,_Gavion7"/>
      <sheetName val="710,1,2_Señal_IV7"/>
      <sheetName val="710,1,3_Señal_V7"/>
      <sheetName val="720,1_Poste7"/>
      <sheetName val="900,1_Trans_&lt;10007"/>
      <sheetName val="900,3_Trans_Derrum7"/>
      <sheetName val="PREACTA_107"/>
      <sheetName val="Mezcla_7"/>
      <sheetName val="Fresado_7"/>
      <sheetName val="Imprimación_7"/>
      <sheetName val="Transporte_Mezcla_7"/>
      <sheetName val="Defensas_Metalicas7"/>
      <sheetName val="Base_7"/>
      <sheetName val="Transporte_Base_7"/>
      <sheetName val="Demarcación_H_7"/>
      <sheetName val="Señalizacion_Vertical_90_cm7"/>
      <sheetName val="S__Vertical_90_cm_TIPO_XI7"/>
      <sheetName val="Señalizacion_Vertical_120_cm7"/>
      <sheetName val="Señalizacion_Vertical_DCH7"/>
      <sheetName val="MINFRA-MN-IN-6-FR-2_SEGUIMIENT7"/>
      <sheetName val="Acc%20Ago-Sep_xls7"/>
      <sheetName val="Concretos_y_morteros7"/>
      <sheetName val="Datos_iniciales_7"/>
      <sheetName val="Información_de_la_Empresa7"/>
      <sheetName val="List__Análisis7"/>
      <sheetName val="List__Materiales7"/>
      <sheetName val="List__Equipo7"/>
      <sheetName val="List__Mano_de_Obra7"/>
      <sheetName val="resumen_de_cantidades7"/>
      <sheetName val="\\Amd\documentos_c\Documentos-7"/>
      <sheetName val="MC_SF_GAVIONES7"/>
      <sheetName val="Análisis de precios"/>
      <sheetName val="PRE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2">
          <cell r="R2">
            <v>0</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2">
          <cell r="R2">
            <v>0</v>
          </cell>
        </row>
      </sheetData>
      <sheetData sheetId="99">
        <row r="2">
          <cell r="R2">
            <v>0</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2">
          <cell r="R2">
            <v>0</v>
          </cell>
        </row>
      </sheetData>
      <sheetData sheetId="119"/>
      <sheetData sheetId="120"/>
      <sheetData sheetId="121"/>
      <sheetData sheetId="122"/>
      <sheetData sheetId="123"/>
      <sheetData sheetId="124"/>
      <sheetData sheetId="125"/>
      <sheetData sheetId="126"/>
      <sheetData sheetId="127"/>
      <sheetData sheetId="128">
        <row r="2">
          <cell r="R2">
            <v>0</v>
          </cell>
        </row>
      </sheetData>
      <sheetData sheetId="129"/>
      <sheetData sheetId="130"/>
      <sheetData sheetId="131"/>
      <sheetData sheetId="132"/>
      <sheetData sheetId="133"/>
      <sheetData sheetId="134"/>
      <sheetData sheetId="135"/>
      <sheetData sheetId="136">
        <row r="2">
          <cell r="R2">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2">
          <cell r="R2">
            <v>0</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ow r="2">
          <cell r="R2">
            <v>0</v>
          </cell>
        </row>
      </sheetData>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ow r="2">
          <cell r="R2">
            <v>0</v>
          </cell>
        </row>
      </sheetData>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ow r="2">
          <cell r="R2">
            <v>0</v>
          </cell>
        </row>
      </sheetData>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ow r="2">
          <cell r="R2">
            <v>0</v>
          </cell>
        </row>
      </sheetData>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ow r="2">
          <cell r="R2">
            <v>0</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row r="2">
          <cell r="R2">
            <v>0</v>
          </cell>
        </row>
      </sheetData>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row r="2">
          <cell r="R2">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row r="2">
          <cell r="R2">
            <v>0</v>
          </cell>
        </row>
      </sheetData>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refreshError="1"/>
      <sheetData sheetId="108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MEMORIAS DE CALCULO"/>
      <sheetName val="Parámetros Formato"/>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 val="Informes Diario Arrayan"/>
      <sheetName val="PRESUPUESTAL"/>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 val="1"/>
      <sheetName val="FACTURACION"/>
      <sheetName val="MEMORIAS"/>
      <sheetName val="CONTROL"/>
      <sheetName val="DATOS"/>
      <sheetName val="C21_A310"/>
      <sheetName val="C21_G115"/>
      <sheetName val="C21_G220"/>
      <sheetName val="cantidades sf-42"/>
      <sheetName val="cantidades sf-30"/>
      <sheetName val="resumen sf-42"/>
      <sheetName val="resumen sf-30"/>
      <sheetName val="INFORME FINAL"/>
      <sheetName val="RESUMEN"/>
      <sheetName val="EJECUCIÓN DE OBRA"/>
      <sheetName val="MATERIALES Y SUMINISTROS"/>
      <sheetName val="MAQUINARIA Y EQUIPOS"/>
      <sheetName val="Prog. y Ejec.HH"/>
      <sheetName val="#REF"/>
      <sheetName val="2121"/>
      <sheetName val="Cost per job"/>
      <sheetName val="SECTORIZACIÓN"/>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row>
        <row r="23">
          <cell r="E23">
            <v>0.05</v>
          </cell>
        </row>
        <row r="24">
          <cell r="D24" t="b">
            <v>0</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Puntaje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TOTCAPIT"/>
      <sheetName val="JORNABAS"/>
      <sheetName val="MATERIALES"/>
      <sheetName val="TOTCUADEQ"/>
      <sheetName val="TOTCUADMO"/>
      <sheetName val="Anexo No. 5"/>
      <sheetName val="5094-2003"/>
      <sheetName val="FINANCIERA"/>
      <sheetName val="DATOS"/>
      <sheetName val="PREACTA"/>
      <sheetName val="ESTADO VÍA-CRIT.TECNICO"/>
      <sheetName val="PRESUPUESTO "/>
      <sheetName val="Cuadrillas"/>
      <sheetName val="Equ"/>
      <sheetName val="Trans"/>
      <sheetName val="Mat"/>
      <sheetName val="Salarios"/>
      <sheetName val="Civil work"/>
      <sheetName val="LISTADO APU"/>
      <sheetName val="PRESUPUESTO"/>
      <sheetName val="MANO"/>
      <sheetName val="EQUIPO"/>
      <sheetName val="MATERIAL"/>
      <sheetName val="TRANSPORTE"/>
      <sheetName val="BASES"/>
      <sheetName val="FLUJO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General"/>
      <sheetName val="BASE"/>
      <sheetName val="Anal"/>
      <sheetName val="HOJA BASE"/>
      <sheetName val="\\Pc1\E\AMV-3005-2005\ADMON GRU"/>
      <sheetName val="calidad"/>
      <sheetName val="2121"/>
      <sheetName val="Personalizar"/>
      <sheetName val="ITEMS"/>
      <sheetName val="PPTO"/>
      <sheetName val="F. Prest"/>
      <sheetName val="Hoja3"/>
      <sheetName val="Hoja1"/>
      <sheetName val="Hoja6"/>
      <sheetName val="RESUMEN"/>
      <sheetName val="200.2"/>
      <sheetName val="201.7"/>
      <sheetName val="201.16"/>
      <sheetName val="210.2.2"/>
      <sheetName val="220.1"/>
      <sheetName val="221,1"/>
      <sheetName val="221,1p"/>
      <sheetName val="230,1P"/>
      <sheetName val="2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sheetName val="673.2 (2)"/>
      <sheetName val="800.2"/>
      <sheetName val="810.2"/>
      <sheetName val="700.1"/>
      <sheetName val="730.1"/>
      <sheetName val="900.2"/>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210.2.1"/>
      <sheetName val="460,1P"/>
      <sheetName val="642"/>
      <sheetName val="730.2"/>
      <sheetName val="740.1"/>
      <sheetName val="900.2 (1)"/>
      <sheetName val="621.1.2"/>
      <sheetName val="683.4P"/>
      <sheetName val="221.1"/>
      <sheetName val="683.1P"/>
      <sheetName val="3P "/>
      <sheetName val="683.3P"/>
      <sheetName val="673.1P"/>
      <sheetName val="PNP 4.7"/>
      <sheetName val="201.15"/>
      <sheetName val="201,7p"/>
      <sheetName val="TRIPLE"/>
      <sheetName val="673.2P "/>
      <sheetName val="623.1P"/>
      <sheetName val="621.1.3"/>
      <sheetName val="674.2"/>
      <sheetName val="220.2P"/>
      <sheetName val="683.4P "/>
      <sheetName val="683.3P (2)"/>
      <sheetName val="683.4P  (2)"/>
      <sheetName val="683.5P  "/>
      <sheetName val="4P"/>
      <sheetName val="Hoja5"/>
      <sheetName val="642.2P"/>
      <sheetName val="641,1"/>
      <sheetName val="Hoja2"/>
      <sheetName val="Hoja4"/>
      <sheetName val="INT 17"/>
      <sheetName val="INT 18"/>
      <sheetName val="1_Preliminares"/>
      <sheetName val="Insumos"/>
      <sheetName val="M.Obra"/>
      <sheetName val="FACTORES"/>
      <sheetName val="PERSONAL"/>
      <sheetName val="Tablas"/>
      <sheetName val="ITEM"/>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COSTOS OFICINA"/>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 val="ESTADO RED"/>
      <sheetName val="CARRETERAS"/>
      <sheetName val="GENERALIDADES "/>
      <sheetName val="Res-Accide-10"/>
      <sheetName val="INSUMOS"/>
      <sheetName val="A.P.U."/>
      <sheetName val="A.P.U. (2)"/>
      <sheetName val="RESUMEN VIAS"/>
      <sheetName val="COSTOS POR KM"/>
      <sheetName val="RESUMEN UNITARIOS"/>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OSTOS SEMANALES"/>
      <sheetName val="Prog.Inver (2)"/>
      <sheetName val="Formatos"/>
      <sheetName val="2_01_02(1)2"/>
      <sheetName val="2_01_02(2)2"/>
      <sheetName val="2_01_02(3)2"/>
      <sheetName val="2_01_03(1)2"/>
      <sheetName val="2_01_03(2)2"/>
      <sheetName val="2_01_03(3)2"/>
      <sheetName val="2_03_02(1)2"/>
      <sheetName val="2_03_02(2)2"/>
      <sheetName val="2_03_02(3)2"/>
      <sheetName val="2_03_03(1)2"/>
      <sheetName val="2_03_03(2)2"/>
      <sheetName val="2_03_03(3)2"/>
      <sheetName val="2_03_04(1)2"/>
      <sheetName val="2_03_04(2)2"/>
      <sheetName val="2_03_04(3)2"/>
      <sheetName val="2_03_05(1)2"/>
      <sheetName val="2_03_05(2)2"/>
      <sheetName val="2_03_05(3)2"/>
      <sheetName val="2_04_02(1)2"/>
      <sheetName val="2_04_02(2)2"/>
      <sheetName val="2_04_02(3)2"/>
      <sheetName val="2_04_03(1)2"/>
      <sheetName val="2_04_03(2)2"/>
      <sheetName val="2_04_03(3)2"/>
      <sheetName val="2_04_04(1)2"/>
      <sheetName val="2_04_04(2)2"/>
      <sheetName val="2_04_04(3)2"/>
      <sheetName val="1_05_01(1)2"/>
      <sheetName val="1_05_01(2)2"/>
      <sheetName val="1_05_01(3)2"/>
      <sheetName val="6_00_01(1)2"/>
      <sheetName val="6_00_01(2)2"/>
      <sheetName val="6_00_01(3)2"/>
      <sheetName val="6_00_02(1)2"/>
      <sheetName val="6_00_02(2)2"/>
      <sheetName val="6_00_02(3)2"/>
      <sheetName val="6_00_03(1)2"/>
      <sheetName val="6_00_03(2)2"/>
      <sheetName val="6_00_03(3)2"/>
      <sheetName val="6_00_04(1)2"/>
      <sheetName val="6_00_04(2)2"/>
      <sheetName val="6_00_04(3)2"/>
      <sheetName val="6_00_05(1)2"/>
      <sheetName val="6_00_05(2)2"/>
      <sheetName val="6_00_05(3)2"/>
      <sheetName val="6_02_01(1)2"/>
      <sheetName val="6_02_01(2)2"/>
      <sheetName val="6_02_01(3)2"/>
      <sheetName val="6_02_02(1)2"/>
      <sheetName val="6_02_02(2)2"/>
      <sheetName val="6_02_02(3)2"/>
      <sheetName val="6_02_03(1)2"/>
      <sheetName val="6_02_03(2)2"/>
      <sheetName val="6_02_03(3)2"/>
      <sheetName val="6_02_04(1)2"/>
      <sheetName val="6_02_04(2)2"/>
      <sheetName val="6_02_04(3)2"/>
      <sheetName val="6_02_05(1)2"/>
      <sheetName val="6_02_05(2)2"/>
      <sheetName val="6_02_05(3)2"/>
      <sheetName val="6_02_06(1)2"/>
      <sheetName val="6_02_06(2)2"/>
      <sheetName val="6_02_06(3)2"/>
      <sheetName val="6_02_07(1)2"/>
      <sheetName val="2_10_04(2)2"/>
      <sheetName val="2_10_04(3)2"/>
      <sheetName val="2_10_05(1)2"/>
      <sheetName val="2_10_05(2)2"/>
      <sheetName val="2_10_05(3)2"/>
      <sheetName val="2_10_06(1)2"/>
      <sheetName val="2_10_06(2)2"/>
      <sheetName val="2_10_06(3)2"/>
      <sheetName val="2_14_01(1)2"/>
      <sheetName val="2_14_01(2)2"/>
      <sheetName val="2_14_01(3)2"/>
      <sheetName val="2_14_02(1)2"/>
      <sheetName val="2_14_02(2)2"/>
      <sheetName val="2_14_02(3)2"/>
      <sheetName val="2_17_01(1)2"/>
      <sheetName val="2_17_01(2)2"/>
      <sheetName val="2_17_01(3)2"/>
      <sheetName val="2_17_02(1)2"/>
      <sheetName val="2_17_02(2)2"/>
      <sheetName val="2_17_02(3)2"/>
      <sheetName val="2_20_02(1)2"/>
      <sheetName val="2_20_02(2)2"/>
      <sheetName val="2_20_02(3)2"/>
      <sheetName val="2_21_01(1)2"/>
      <sheetName val="2_21_01(2)2"/>
      <sheetName val="2_21_01(3)2"/>
      <sheetName val="2_21_02(1)2"/>
      <sheetName val="2_21_02(2)2"/>
      <sheetName val="2_21_02(3)2"/>
      <sheetName val="2_21_03(1)2"/>
      <sheetName val="2_21_03(2)2"/>
      <sheetName val="2_21_03(3)2"/>
      <sheetName val="2_22_01(1)2"/>
      <sheetName val="2_22_01(2)2"/>
      <sheetName val="2_22_01(3)2"/>
      <sheetName val="2_23_01(1)2"/>
      <sheetName val="2_23_01(2)2"/>
      <sheetName val="2_23_01(3)2"/>
      <sheetName val="2_24_01(1)2"/>
      <sheetName val="2_24_01(2)2"/>
      <sheetName val="2_24_01(3)2"/>
      <sheetName val="2_25_01(1)2"/>
      <sheetName val="2_25_01(2)2"/>
      <sheetName val="2_25_01(3)2"/>
      <sheetName val="2_26_01(1)2"/>
      <sheetName val="2_26_01(2)2"/>
      <sheetName val="2_26_01(3)2"/>
      <sheetName val="3_01_01(1)2"/>
      <sheetName val="3_01_01(2)2"/>
      <sheetName val="3_01_01(3)2"/>
      <sheetName val="3_02_01(1)2"/>
      <sheetName val="3_02_01(2)2"/>
      <sheetName val="3_02_01(3)2"/>
      <sheetName val="3_03_02(1)2"/>
      <sheetName val="3_03_02(2)2"/>
      <sheetName val="3_03_02(3)2"/>
      <sheetName val="3_03_11(1)2"/>
      <sheetName val="3_03_11(2)2"/>
      <sheetName val="3_03_11(3)2"/>
      <sheetName val="3_08_05(1)2"/>
      <sheetName val="3_08_05(2)2"/>
      <sheetName val="3_08_05(3)2"/>
      <sheetName val="3_08_06(1)2"/>
      <sheetName val="3_08_06(2)2"/>
      <sheetName val="3_08_06(3)2"/>
      <sheetName val="4_01_01(1)2"/>
      <sheetName val="4_01_01(2)2"/>
      <sheetName val="4_01_01(3)2"/>
      <sheetName val="4_02_01(1)2"/>
      <sheetName val="4_02_01(2)2"/>
      <sheetName val="4_02_01(3)2"/>
      <sheetName val="4_03_01(1)2"/>
      <sheetName val="4_03_01(2)2"/>
      <sheetName val="4_03_01(3)2"/>
      <sheetName val="4_05_01(1)2"/>
      <sheetName val="4_05_01(2)2"/>
      <sheetName val="4_05_01(3)2"/>
      <sheetName val="1_01_01(1)2"/>
      <sheetName val="2_01_02(1)3"/>
      <sheetName val="2_01_02(2)3"/>
      <sheetName val="2_01_02(3)3"/>
      <sheetName val="2_01_03(1)3"/>
      <sheetName val="2_01_03(2)3"/>
      <sheetName val="2_01_03(3)3"/>
      <sheetName val="2_03_02(1)3"/>
      <sheetName val="2_03_02(2)3"/>
      <sheetName val="2_03_02(3)3"/>
      <sheetName val="2_03_03(1)3"/>
      <sheetName val="2_03_03(2)3"/>
      <sheetName val="2_03_03(3)3"/>
      <sheetName val="2_03_04(1)3"/>
      <sheetName val="2_03_04(2)3"/>
      <sheetName val="2_03_04(3)3"/>
      <sheetName val="2_03_05(1)3"/>
      <sheetName val="2_03_05(2)3"/>
      <sheetName val="2_03_05(3)3"/>
      <sheetName val="2_04_02(1)3"/>
      <sheetName val="2_04_02(2)3"/>
      <sheetName val="2_04_02(3)3"/>
      <sheetName val="2_04_03(1)3"/>
      <sheetName val="2_04_03(2)3"/>
      <sheetName val="2_04_03(3)3"/>
      <sheetName val="2_04_04(1)3"/>
      <sheetName val="2_04_04(2)3"/>
      <sheetName val="2_04_04(3)3"/>
      <sheetName val="1_05_01(1)3"/>
      <sheetName val="1_05_01(2)3"/>
      <sheetName val="1_05_01(3)3"/>
      <sheetName val="6_00_01(1)3"/>
      <sheetName val="6_00_01(2)3"/>
      <sheetName val="6_00_01(3)3"/>
      <sheetName val="6_00_02(1)3"/>
      <sheetName val="6_00_02(2)3"/>
      <sheetName val="6_00_02(3)3"/>
      <sheetName val="6_00_03(1)3"/>
      <sheetName val="6_00_03(2)3"/>
      <sheetName val="6_00_03(3)3"/>
      <sheetName val="6_00_04(1)3"/>
      <sheetName val="6_00_04(2)3"/>
      <sheetName val="6_00_04(3)3"/>
      <sheetName val="6_00_05(1)3"/>
      <sheetName val="6_00_05(2)3"/>
      <sheetName val="6_00_05(3)3"/>
      <sheetName val="6_02_01(1)3"/>
      <sheetName val="6_02_01(2)3"/>
      <sheetName val="6_02_01(3)3"/>
      <sheetName val="6_02_02(1)3"/>
      <sheetName val="6_02_02(2)3"/>
      <sheetName val="6_02_02(3)3"/>
      <sheetName val="6_02_03(1)3"/>
      <sheetName val="6_02_03(2)3"/>
      <sheetName val="6_02_03(3)3"/>
      <sheetName val="6_02_04(1)3"/>
      <sheetName val="6_02_04(2)3"/>
      <sheetName val="6_02_04(3)3"/>
      <sheetName val="6_02_05(1)3"/>
      <sheetName val="6_02_05(2)3"/>
      <sheetName val="6_02_05(3)3"/>
      <sheetName val="6_02_06(1)3"/>
      <sheetName val="6_02_06(2)3"/>
      <sheetName val="6_02_06(3)3"/>
      <sheetName val="6_02_07(1)3"/>
      <sheetName val="2_10_04(2)3"/>
      <sheetName val="2_10_04(3)3"/>
      <sheetName val="2_10_05(1)3"/>
      <sheetName val="2_10_05(2)3"/>
      <sheetName val="2_10_05(3)3"/>
      <sheetName val="2_10_06(1)3"/>
      <sheetName val="2_10_06(2)3"/>
      <sheetName val="2_10_06(3)3"/>
      <sheetName val="2_14_01(1)3"/>
      <sheetName val="2_14_01(2)3"/>
      <sheetName val="2_14_01(3)3"/>
      <sheetName val="2_14_02(1)3"/>
      <sheetName val="2_14_02(2)3"/>
      <sheetName val="2_14_02(3)3"/>
      <sheetName val="2_17_01(1)3"/>
      <sheetName val="2_17_01(2)3"/>
      <sheetName val="2_17_01(3)3"/>
      <sheetName val="2_17_02(1)3"/>
      <sheetName val="2_17_02(2)3"/>
      <sheetName val="2_17_02(3)3"/>
      <sheetName val="2_20_02(1)3"/>
      <sheetName val="2_20_02(2)3"/>
      <sheetName val="2_20_02(3)3"/>
      <sheetName val="2_21_01(1)3"/>
      <sheetName val="2_21_01(2)3"/>
      <sheetName val="2_21_01(3)3"/>
      <sheetName val="2_21_02(1)3"/>
      <sheetName val="2_21_02(2)3"/>
      <sheetName val="2_21_02(3)3"/>
      <sheetName val="2_21_03(1)3"/>
      <sheetName val="2_21_03(2)3"/>
      <sheetName val="2_21_03(3)3"/>
      <sheetName val="2_22_01(1)3"/>
      <sheetName val="2_22_01(2)3"/>
      <sheetName val="2_22_01(3)3"/>
      <sheetName val="2_23_01(1)3"/>
      <sheetName val="2_23_01(2)3"/>
      <sheetName val="2_23_01(3)3"/>
      <sheetName val="2_24_01(1)3"/>
      <sheetName val="2_24_01(2)3"/>
      <sheetName val="2_24_01(3)3"/>
      <sheetName val="2_25_01(1)3"/>
      <sheetName val="2_25_01(2)3"/>
      <sheetName val="2_25_01(3)3"/>
      <sheetName val="2_26_01(1)3"/>
      <sheetName val="2_26_01(2)3"/>
      <sheetName val="2_26_01(3)3"/>
      <sheetName val="3_01_01(1)3"/>
      <sheetName val="3_01_01(2)3"/>
      <sheetName val="3_01_01(3)3"/>
      <sheetName val="3_02_01(1)3"/>
      <sheetName val="3_02_01(2)3"/>
      <sheetName val="3_02_01(3)3"/>
      <sheetName val="3_03_02(1)3"/>
      <sheetName val="3_03_02(2)3"/>
      <sheetName val="3_03_02(3)3"/>
      <sheetName val="3_03_11(1)3"/>
      <sheetName val="3_03_11(2)3"/>
      <sheetName val="3_03_11(3)3"/>
      <sheetName val="3_08_05(1)3"/>
      <sheetName val="3_08_05(2)3"/>
      <sheetName val="3_08_05(3)3"/>
      <sheetName val="3_08_06(1)3"/>
      <sheetName val="3_08_06(2)3"/>
      <sheetName val="3_08_06(3)3"/>
      <sheetName val="4_01_01(1)3"/>
      <sheetName val="4_01_01(2)3"/>
      <sheetName val="4_01_01(3)3"/>
      <sheetName val="4_02_01(1)3"/>
      <sheetName val="4_02_01(2)3"/>
      <sheetName val="4_02_01(3)3"/>
      <sheetName val="4_03_01(1)3"/>
      <sheetName val="4_03_01(2)3"/>
      <sheetName val="4_03_01(3)3"/>
      <sheetName val="4_05_01(1)3"/>
      <sheetName val="4_05_01(2)3"/>
      <sheetName val="4_05_01(3)3"/>
      <sheetName val="1_01_01(1)3"/>
      <sheetName val="2_01_02(1)5"/>
      <sheetName val="2_01_02(2)5"/>
      <sheetName val="2_01_02(3)5"/>
      <sheetName val="2_01_03(1)5"/>
      <sheetName val="2_01_03(2)5"/>
      <sheetName val="2_01_03(3)5"/>
      <sheetName val="2_03_02(1)5"/>
      <sheetName val="2_03_02(2)5"/>
      <sheetName val="2_03_02(3)5"/>
      <sheetName val="2_03_03(1)5"/>
      <sheetName val="2_03_03(2)5"/>
      <sheetName val="2_03_03(3)5"/>
      <sheetName val="2_03_04(1)5"/>
      <sheetName val="2_03_04(2)5"/>
      <sheetName val="2_03_04(3)5"/>
      <sheetName val="2_03_05(1)5"/>
      <sheetName val="2_03_05(2)5"/>
      <sheetName val="2_03_05(3)5"/>
      <sheetName val="2_04_02(1)5"/>
      <sheetName val="2_04_02(2)5"/>
      <sheetName val="2_04_02(3)5"/>
      <sheetName val="2_04_03(1)5"/>
      <sheetName val="2_04_03(2)5"/>
      <sheetName val="2_04_03(3)5"/>
      <sheetName val="2_04_04(1)5"/>
      <sheetName val="2_04_04(2)5"/>
      <sheetName val="2_04_04(3)5"/>
      <sheetName val="1_05_01(1)5"/>
      <sheetName val="1_05_01(2)5"/>
      <sheetName val="1_05_01(3)5"/>
      <sheetName val="6_00_01(1)5"/>
      <sheetName val="6_00_01(2)5"/>
      <sheetName val="6_00_01(3)5"/>
      <sheetName val="6_00_02(1)5"/>
      <sheetName val="6_00_02(2)5"/>
      <sheetName val="6_00_02(3)5"/>
      <sheetName val="6_00_03(1)5"/>
      <sheetName val="6_00_03(2)5"/>
      <sheetName val="6_00_03(3)5"/>
      <sheetName val="6_00_04(1)5"/>
      <sheetName val="6_00_04(2)5"/>
      <sheetName val="6_00_04(3)5"/>
      <sheetName val="6_00_05(1)5"/>
      <sheetName val="6_00_05(2)5"/>
      <sheetName val="6_00_05(3)5"/>
      <sheetName val="6_02_01(1)5"/>
      <sheetName val="6_02_01(2)5"/>
      <sheetName val="6_02_01(3)5"/>
      <sheetName val="6_02_02(1)5"/>
      <sheetName val="6_02_02(2)5"/>
      <sheetName val="6_02_02(3)5"/>
      <sheetName val="6_02_03(1)5"/>
      <sheetName val="6_02_03(2)5"/>
      <sheetName val="6_02_03(3)5"/>
      <sheetName val="6_02_04(1)5"/>
      <sheetName val="6_02_04(2)5"/>
      <sheetName val="6_02_04(3)5"/>
      <sheetName val="6_02_05(1)5"/>
      <sheetName val="6_02_05(2)5"/>
      <sheetName val="6_02_05(3)5"/>
      <sheetName val="6_02_06(1)5"/>
      <sheetName val="6_02_06(2)5"/>
      <sheetName val="6_02_06(3)5"/>
      <sheetName val="6_02_07(1)5"/>
      <sheetName val="2_10_04(2)5"/>
      <sheetName val="2_10_04(3)5"/>
      <sheetName val="2_10_05(1)5"/>
      <sheetName val="2_10_05(2)5"/>
      <sheetName val="2_10_05(3)5"/>
      <sheetName val="2_10_06(1)5"/>
      <sheetName val="2_10_06(2)5"/>
      <sheetName val="2_10_06(3)5"/>
      <sheetName val="2_14_01(1)5"/>
      <sheetName val="2_14_01(2)5"/>
      <sheetName val="2_14_01(3)5"/>
      <sheetName val="2_14_02(1)5"/>
      <sheetName val="2_14_02(2)5"/>
      <sheetName val="2_14_02(3)5"/>
      <sheetName val="2_17_01(1)5"/>
      <sheetName val="2_17_01(2)5"/>
      <sheetName val="2_17_01(3)5"/>
      <sheetName val="2_17_02(1)5"/>
      <sheetName val="2_17_02(2)5"/>
      <sheetName val="2_17_02(3)5"/>
      <sheetName val="2_20_02(1)5"/>
      <sheetName val="2_20_02(2)5"/>
      <sheetName val="2_20_02(3)5"/>
      <sheetName val="2_21_01(1)5"/>
      <sheetName val="2_21_01(2)5"/>
      <sheetName val="2_21_01(3)5"/>
      <sheetName val="2_21_02(1)5"/>
      <sheetName val="2_21_02(2)5"/>
      <sheetName val="2_21_02(3)5"/>
      <sheetName val="2_21_03(1)5"/>
      <sheetName val="2_21_03(2)5"/>
      <sheetName val="2_21_03(3)5"/>
      <sheetName val="2_22_01(1)5"/>
      <sheetName val="2_22_01(2)5"/>
      <sheetName val="2_22_01(3)5"/>
      <sheetName val="2_23_01(1)5"/>
      <sheetName val="2_23_01(2)5"/>
      <sheetName val="2_23_01(3)5"/>
      <sheetName val="2_24_01(1)5"/>
      <sheetName val="2_24_01(2)5"/>
      <sheetName val="2_24_01(3)5"/>
      <sheetName val="2_25_01(1)5"/>
      <sheetName val="2_25_01(2)5"/>
      <sheetName val="2_25_01(3)5"/>
      <sheetName val="2_26_01(1)5"/>
      <sheetName val="2_26_01(2)5"/>
      <sheetName val="2_26_01(3)5"/>
      <sheetName val="3_01_01(1)5"/>
      <sheetName val="3_01_01(2)5"/>
      <sheetName val="3_01_01(3)5"/>
      <sheetName val="3_02_01(1)5"/>
      <sheetName val="3_02_01(2)5"/>
      <sheetName val="3_02_01(3)5"/>
      <sheetName val="3_03_02(1)5"/>
      <sheetName val="3_03_02(2)5"/>
      <sheetName val="3_03_02(3)5"/>
      <sheetName val="3_03_11(1)5"/>
      <sheetName val="3_03_11(2)5"/>
      <sheetName val="3_03_11(3)5"/>
      <sheetName val="3_08_05(1)5"/>
      <sheetName val="3_08_05(2)5"/>
      <sheetName val="3_08_05(3)5"/>
      <sheetName val="3_08_06(1)5"/>
      <sheetName val="3_08_06(2)5"/>
      <sheetName val="3_08_06(3)5"/>
      <sheetName val="4_01_01(1)5"/>
      <sheetName val="4_01_01(2)5"/>
      <sheetName val="4_01_01(3)5"/>
      <sheetName val="4_02_01(1)5"/>
      <sheetName val="4_02_01(2)5"/>
      <sheetName val="4_02_01(3)5"/>
      <sheetName val="4_03_01(1)5"/>
      <sheetName val="4_03_01(2)5"/>
      <sheetName val="4_03_01(3)5"/>
      <sheetName val="4_05_01(1)5"/>
      <sheetName val="4_05_01(2)5"/>
      <sheetName val="4_05_01(3)5"/>
      <sheetName val="1_01_01(1)5"/>
      <sheetName val="2_01_02(1)4"/>
      <sheetName val="2_01_02(2)4"/>
      <sheetName val="2_01_02(3)4"/>
      <sheetName val="2_01_03(1)4"/>
      <sheetName val="2_01_03(2)4"/>
      <sheetName val="2_01_03(3)4"/>
      <sheetName val="2_03_02(1)4"/>
      <sheetName val="2_03_02(2)4"/>
      <sheetName val="2_03_02(3)4"/>
      <sheetName val="2_03_03(1)4"/>
      <sheetName val="2_03_03(2)4"/>
      <sheetName val="2_03_03(3)4"/>
      <sheetName val="2_03_04(1)4"/>
      <sheetName val="2_03_04(2)4"/>
      <sheetName val="2_03_04(3)4"/>
      <sheetName val="2_03_05(1)4"/>
      <sheetName val="2_03_05(2)4"/>
      <sheetName val="2_03_05(3)4"/>
      <sheetName val="2_04_02(1)4"/>
      <sheetName val="2_04_02(2)4"/>
      <sheetName val="2_04_02(3)4"/>
      <sheetName val="2_04_03(1)4"/>
      <sheetName val="2_04_03(2)4"/>
      <sheetName val="2_04_03(3)4"/>
      <sheetName val="2_04_04(1)4"/>
      <sheetName val="2_04_04(2)4"/>
      <sheetName val="2_04_04(3)4"/>
      <sheetName val="1_05_01(1)4"/>
      <sheetName val="1_05_01(2)4"/>
      <sheetName val="1_05_01(3)4"/>
      <sheetName val="6_00_01(1)4"/>
      <sheetName val="6_00_01(2)4"/>
      <sheetName val="6_00_01(3)4"/>
      <sheetName val="6_00_02(1)4"/>
      <sheetName val="6_00_02(2)4"/>
      <sheetName val="6_00_02(3)4"/>
      <sheetName val="6_00_03(1)4"/>
      <sheetName val="6_00_03(2)4"/>
      <sheetName val="6_00_03(3)4"/>
      <sheetName val="6_00_04(1)4"/>
      <sheetName val="6_00_04(2)4"/>
      <sheetName val="6_00_04(3)4"/>
      <sheetName val="6_00_05(1)4"/>
      <sheetName val="6_00_05(2)4"/>
      <sheetName val="6_00_05(3)4"/>
      <sheetName val="6_02_01(1)4"/>
      <sheetName val="6_02_01(2)4"/>
      <sheetName val="6_02_01(3)4"/>
      <sheetName val="6_02_02(1)4"/>
      <sheetName val="6_02_02(2)4"/>
      <sheetName val="6_02_02(3)4"/>
      <sheetName val="6_02_03(1)4"/>
      <sheetName val="6_02_03(2)4"/>
      <sheetName val="6_02_03(3)4"/>
      <sheetName val="6_02_04(1)4"/>
      <sheetName val="6_02_04(2)4"/>
      <sheetName val="6_02_04(3)4"/>
      <sheetName val="6_02_05(1)4"/>
      <sheetName val="6_02_05(2)4"/>
      <sheetName val="6_02_05(3)4"/>
      <sheetName val="6_02_06(1)4"/>
      <sheetName val="6_02_06(2)4"/>
      <sheetName val="6_02_06(3)4"/>
      <sheetName val="6_02_07(1)4"/>
      <sheetName val="2_10_04(2)4"/>
      <sheetName val="2_10_04(3)4"/>
      <sheetName val="2_10_05(1)4"/>
      <sheetName val="2_10_05(2)4"/>
      <sheetName val="2_10_05(3)4"/>
      <sheetName val="2_10_06(1)4"/>
      <sheetName val="2_10_06(2)4"/>
      <sheetName val="2_10_06(3)4"/>
      <sheetName val="2_14_01(1)4"/>
      <sheetName val="2_14_01(2)4"/>
      <sheetName val="2_14_01(3)4"/>
      <sheetName val="2_14_02(1)4"/>
      <sheetName val="2_14_02(2)4"/>
      <sheetName val="2_14_02(3)4"/>
      <sheetName val="2_17_01(1)4"/>
      <sheetName val="2_17_01(2)4"/>
      <sheetName val="2_17_01(3)4"/>
      <sheetName val="2_17_02(1)4"/>
      <sheetName val="2_17_02(2)4"/>
      <sheetName val="2_17_02(3)4"/>
      <sheetName val="2_20_02(1)4"/>
      <sheetName val="2_20_02(2)4"/>
      <sheetName val="2_20_02(3)4"/>
      <sheetName val="2_21_01(1)4"/>
      <sheetName val="2_21_01(2)4"/>
      <sheetName val="2_21_01(3)4"/>
      <sheetName val="2_21_02(1)4"/>
      <sheetName val="2_21_02(2)4"/>
      <sheetName val="2_21_02(3)4"/>
      <sheetName val="2_21_03(1)4"/>
      <sheetName val="2_21_03(2)4"/>
      <sheetName val="2_21_03(3)4"/>
      <sheetName val="2_22_01(1)4"/>
      <sheetName val="2_22_01(2)4"/>
      <sheetName val="2_22_01(3)4"/>
      <sheetName val="2_23_01(1)4"/>
      <sheetName val="2_23_01(2)4"/>
      <sheetName val="2_23_01(3)4"/>
      <sheetName val="2_24_01(1)4"/>
      <sheetName val="2_24_01(2)4"/>
      <sheetName val="2_24_01(3)4"/>
      <sheetName val="2_25_01(1)4"/>
      <sheetName val="2_25_01(2)4"/>
      <sheetName val="2_25_01(3)4"/>
      <sheetName val="2_26_01(1)4"/>
      <sheetName val="2_26_01(2)4"/>
      <sheetName val="2_26_01(3)4"/>
      <sheetName val="3_01_01(1)4"/>
      <sheetName val="3_01_01(2)4"/>
      <sheetName val="3_01_01(3)4"/>
      <sheetName val="3_02_01(1)4"/>
      <sheetName val="3_02_01(2)4"/>
      <sheetName val="3_02_01(3)4"/>
      <sheetName val="3_03_02(1)4"/>
      <sheetName val="3_03_02(2)4"/>
      <sheetName val="3_03_02(3)4"/>
      <sheetName val="3_03_11(1)4"/>
      <sheetName val="3_03_11(2)4"/>
      <sheetName val="3_03_11(3)4"/>
      <sheetName val="3_08_05(1)4"/>
      <sheetName val="3_08_05(2)4"/>
      <sheetName val="3_08_05(3)4"/>
      <sheetName val="3_08_06(1)4"/>
      <sheetName val="3_08_06(2)4"/>
      <sheetName val="3_08_06(3)4"/>
      <sheetName val="4_01_01(1)4"/>
      <sheetName val="4_01_01(2)4"/>
      <sheetName val="4_01_01(3)4"/>
      <sheetName val="4_02_01(1)4"/>
      <sheetName val="4_02_01(2)4"/>
      <sheetName val="4_02_01(3)4"/>
      <sheetName val="4_03_01(1)4"/>
      <sheetName val="4_03_01(2)4"/>
      <sheetName val="4_03_01(3)4"/>
      <sheetName val="4_05_01(1)4"/>
      <sheetName val="4_05_01(2)4"/>
      <sheetName val="4_05_01(3)4"/>
      <sheetName val="1_01_01(1)4"/>
      <sheetName val="APU"/>
      <sheetName val="PRECIOS"/>
    </sheetNames>
    <sheetDataSet>
      <sheetData sheetId="0" refreshError="1"/>
      <sheetData sheetId="1" refreshError="1"/>
      <sheetData sheetId="2" refreshError="1"/>
      <sheetData sheetId="3" refreshError="1">
        <row r="3">
          <cell r="A3" t="str">
            <v>CODIGO</v>
          </cell>
          <cell r="B3" t="str">
            <v>INSUMO</v>
          </cell>
          <cell r="C3" t="str">
            <v>UNIDAD</v>
          </cell>
          <cell r="D3">
            <v>0</v>
          </cell>
          <cell r="E3">
            <v>0</v>
          </cell>
          <cell r="F3">
            <v>0</v>
          </cell>
          <cell r="G3">
            <v>0</v>
          </cell>
          <cell r="H3" t="str">
            <v>PROVEEDOR</v>
          </cell>
        </row>
        <row r="4">
          <cell r="A4" t="str">
            <v>M0022</v>
          </cell>
          <cell r="B4" t="str">
            <v>AGUA</v>
          </cell>
          <cell r="C4" t="str">
            <v>LT</v>
          </cell>
          <cell r="D4">
            <v>0</v>
          </cell>
          <cell r="E4">
            <v>12</v>
          </cell>
          <cell r="F4">
            <v>13.799999999999999</v>
          </cell>
          <cell r="G4">
            <v>15.600000000000001</v>
          </cell>
          <cell r="H4" t="str">
            <v>EAAB</v>
          </cell>
        </row>
        <row r="5">
          <cell r="A5" t="str">
            <v>M0023</v>
          </cell>
          <cell r="B5" t="str">
            <v>CEMENTO GRIS</v>
          </cell>
          <cell r="C5" t="str">
            <v>KG</v>
          </cell>
          <cell r="D5">
            <v>0</v>
          </cell>
          <cell r="E5">
            <v>210</v>
          </cell>
          <cell r="F5">
            <v>241.49999999999997</v>
          </cell>
          <cell r="G5">
            <v>273</v>
          </cell>
        </row>
        <row r="6">
          <cell r="A6" t="str">
            <v>M0032</v>
          </cell>
          <cell r="B6" t="str">
            <v>ASFALTO MC 70</v>
          </cell>
          <cell r="C6" t="str">
            <v>LT</v>
          </cell>
          <cell r="D6">
            <v>0</v>
          </cell>
          <cell r="E6">
            <v>250</v>
          </cell>
          <cell r="F6">
            <v>287.5</v>
          </cell>
          <cell r="G6">
            <v>325</v>
          </cell>
          <cell r="H6" t="str">
            <v>ECOPETROL</v>
          </cell>
        </row>
        <row r="7">
          <cell r="A7" t="str">
            <v>M0101</v>
          </cell>
          <cell r="B7" t="str">
            <v>CONCRETO 2500 PSI</v>
          </cell>
          <cell r="C7" t="str">
            <v>M3</v>
          </cell>
          <cell r="D7">
            <v>0</v>
          </cell>
          <cell r="E7">
            <v>120000</v>
          </cell>
          <cell r="F7">
            <v>138000</v>
          </cell>
          <cell r="G7">
            <v>156000</v>
          </cell>
          <cell r="H7" t="str">
            <v>CENTRAL DE MEZCLAS</v>
          </cell>
        </row>
        <row r="8">
          <cell r="A8" t="str">
            <v>M0102</v>
          </cell>
          <cell r="B8" t="str">
            <v>CONCRETO 4000 PSI</v>
          </cell>
          <cell r="C8" t="str">
            <v>M3</v>
          </cell>
          <cell r="D8">
            <v>0</v>
          </cell>
          <cell r="E8">
            <v>150000</v>
          </cell>
          <cell r="F8">
            <v>172500</v>
          </cell>
          <cell r="G8">
            <v>195000</v>
          </cell>
          <cell r="H8" t="str">
            <v>CENTRAL DE MEZCLAS</v>
          </cell>
        </row>
        <row r="9">
          <cell r="A9" t="str">
            <v>M0103</v>
          </cell>
          <cell r="B9" t="str">
            <v>CONCRETO CICLOPEO</v>
          </cell>
          <cell r="C9" t="str">
            <v>M3</v>
          </cell>
          <cell r="D9">
            <v>0</v>
          </cell>
          <cell r="E9">
            <v>115000</v>
          </cell>
          <cell r="F9">
            <v>132250</v>
          </cell>
          <cell r="G9">
            <v>149500</v>
          </cell>
          <cell r="H9" t="str">
            <v>RECEBERA</v>
          </cell>
        </row>
        <row r="10">
          <cell r="A10" t="str">
            <v>M0104</v>
          </cell>
          <cell r="B10" t="str">
            <v>CONCRETO SOLADOS</v>
          </cell>
          <cell r="C10" t="str">
            <v>M3</v>
          </cell>
          <cell r="D10">
            <v>0</v>
          </cell>
          <cell r="E10">
            <v>115000</v>
          </cell>
          <cell r="F10">
            <v>132250</v>
          </cell>
          <cell r="G10">
            <v>149500</v>
          </cell>
          <cell r="H10" t="str">
            <v>CENTRAL DE MEZCLAS</v>
          </cell>
        </row>
        <row r="11">
          <cell r="A11" t="str">
            <v>M0110</v>
          </cell>
          <cell r="B11" t="str">
            <v>CONCRETO TREMIE 3000 PSI</v>
          </cell>
          <cell r="C11" t="str">
            <v>M3</v>
          </cell>
          <cell r="D11">
            <v>0</v>
          </cell>
          <cell r="E11">
            <v>230000</v>
          </cell>
          <cell r="F11">
            <v>264500</v>
          </cell>
          <cell r="G11">
            <v>299000</v>
          </cell>
        </row>
        <row r="12">
          <cell r="A12" t="str">
            <v>M0111</v>
          </cell>
          <cell r="B12" t="str">
            <v>CONCRETO TREMIE 5000 PSI</v>
          </cell>
          <cell r="C12" t="str">
            <v>M3</v>
          </cell>
          <cell r="D12">
            <v>0</v>
          </cell>
          <cell r="E12">
            <v>280000</v>
          </cell>
          <cell r="F12">
            <v>322000</v>
          </cell>
          <cell r="G12">
            <v>364000</v>
          </cell>
        </row>
        <row r="13">
          <cell r="A13" t="str">
            <v>M0114</v>
          </cell>
          <cell r="B13" t="str">
            <v>IMPERMEABILIZANTE</v>
          </cell>
          <cell r="C13" t="str">
            <v>GLOBAL</v>
          </cell>
          <cell r="D13">
            <v>0</v>
          </cell>
          <cell r="E13">
            <v>7500</v>
          </cell>
          <cell r="F13">
            <v>8625</v>
          </cell>
          <cell r="G13">
            <v>9750</v>
          </cell>
        </row>
        <row r="14">
          <cell r="A14" t="str">
            <v>M0115</v>
          </cell>
          <cell r="B14" t="str">
            <v>DINAMIITA</v>
          </cell>
          <cell r="C14" t="str">
            <v>KG</v>
          </cell>
          <cell r="D14">
            <v>0</v>
          </cell>
          <cell r="E14">
            <v>8000</v>
          </cell>
          <cell r="F14">
            <v>9200</v>
          </cell>
          <cell r="G14">
            <v>10400</v>
          </cell>
          <cell r="H14" t="str">
            <v>CENTRAL DE MEZCLAS</v>
          </cell>
        </row>
        <row r="15">
          <cell r="A15" t="str">
            <v>M0116</v>
          </cell>
          <cell r="B15" t="str">
            <v>MECHA, FULMINANTE,ETC</v>
          </cell>
          <cell r="C15" t="str">
            <v>GLOBAL</v>
          </cell>
          <cell r="D15">
            <v>0</v>
          </cell>
          <cell r="E15">
            <v>1500</v>
          </cell>
          <cell r="F15">
            <v>1724.9999999999998</v>
          </cell>
          <cell r="G15">
            <v>1950</v>
          </cell>
        </row>
        <row r="16">
          <cell r="A16" t="str">
            <v>M0150</v>
          </cell>
          <cell r="B16" t="str">
            <v>RECEBO B-200</v>
          </cell>
          <cell r="C16" t="str">
            <v>M3</v>
          </cell>
          <cell r="D16">
            <v>0</v>
          </cell>
          <cell r="E16">
            <v>20000</v>
          </cell>
          <cell r="F16">
            <v>23000</v>
          </cell>
          <cell r="G16">
            <v>26000</v>
          </cell>
          <cell r="H16" t="str">
            <v>RECEBERA TOBERIN</v>
          </cell>
        </row>
        <row r="17">
          <cell r="A17" t="str">
            <v>M0151</v>
          </cell>
          <cell r="B17" t="str">
            <v>RECEBO B-600</v>
          </cell>
          <cell r="C17" t="str">
            <v>M3</v>
          </cell>
          <cell r="D17">
            <v>0</v>
          </cell>
          <cell r="E17">
            <v>24000</v>
          </cell>
          <cell r="F17">
            <v>27599.999999999996</v>
          </cell>
          <cell r="G17">
            <v>31200</v>
          </cell>
          <cell r="H17" t="str">
            <v>RECEBERA TOBERIN</v>
          </cell>
        </row>
        <row r="18">
          <cell r="A18" t="str">
            <v>M0152</v>
          </cell>
          <cell r="B18" t="str">
            <v>PIEDRA RAJON</v>
          </cell>
          <cell r="C18" t="str">
            <v>M3</v>
          </cell>
          <cell r="D18">
            <v>0</v>
          </cell>
          <cell r="E18">
            <v>20000</v>
          </cell>
          <cell r="F18">
            <v>23000</v>
          </cell>
          <cell r="G18">
            <v>26000</v>
          </cell>
          <cell r="H18" t="str">
            <v>RECEBERA</v>
          </cell>
        </row>
        <row r="19">
          <cell r="A19" t="str">
            <v>M0153</v>
          </cell>
          <cell r="B19" t="str">
            <v>TRITURADO</v>
          </cell>
          <cell r="C19" t="str">
            <v>M3</v>
          </cell>
          <cell r="D19">
            <v>0</v>
          </cell>
          <cell r="E19">
            <v>36000</v>
          </cell>
          <cell r="F19">
            <v>41400</v>
          </cell>
          <cell r="G19">
            <v>46800</v>
          </cell>
        </row>
        <row r="20">
          <cell r="A20" t="str">
            <v>M0154</v>
          </cell>
          <cell r="B20" t="str">
            <v>MATERIAL DE AFIRMADO</v>
          </cell>
          <cell r="C20" t="str">
            <v>M3</v>
          </cell>
          <cell r="D20">
            <v>0</v>
          </cell>
          <cell r="E20">
            <v>13000</v>
          </cell>
          <cell r="F20">
            <v>14949.999999999998</v>
          </cell>
          <cell r="G20">
            <v>16900</v>
          </cell>
        </row>
        <row r="21">
          <cell r="A21" t="str">
            <v>M0155</v>
          </cell>
          <cell r="B21" t="str">
            <v>BASE GRANULAR</v>
          </cell>
          <cell r="C21" t="str">
            <v>M3</v>
          </cell>
          <cell r="D21">
            <v>0</v>
          </cell>
          <cell r="E21">
            <v>25000</v>
          </cell>
          <cell r="F21">
            <v>28749.999999999996</v>
          </cell>
          <cell r="G21">
            <v>32500</v>
          </cell>
        </row>
        <row r="22">
          <cell r="A22" t="str">
            <v>M0156</v>
          </cell>
          <cell r="B22" t="str">
            <v>SUB-BASE GRANULAR</v>
          </cell>
          <cell r="C22" t="str">
            <v>M3</v>
          </cell>
          <cell r="D22">
            <v>0</v>
          </cell>
          <cell r="E22">
            <v>16500</v>
          </cell>
          <cell r="F22">
            <v>18975</v>
          </cell>
          <cell r="G22">
            <v>21450</v>
          </cell>
        </row>
        <row r="23">
          <cell r="A23" t="str">
            <v>M0157</v>
          </cell>
          <cell r="B23" t="str">
            <v>MATERIAL DE TERRAPLEN</v>
          </cell>
          <cell r="C23" t="str">
            <v>M3</v>
          </cell>
          <cell r="D23">
            <v>0</v>
          </cell>
          <cell r="E23">
            <v>6000</v>
          </cell>
          <cell r="F23">
            <v>6899.9999999999991</v>
          </cell>
          <cell r="G23">
            <v>7800</v>
          </cell>
        </row>
        <row r="24">
          <cell r="A24" t="str">
            <v>M0165</v>
          </cell>
          <cell r="B24" t="str">
            <v>ARENA LAVADA</v>
          </cell>
          <cell r="C24" t="str">
            <v>M3</v>
          </cell>
          <cell r="D24">
            <v>0</v>
          </cell>
          <cell r="E24">
            <v>28000</v>
          </cell>
          <cell r="F24">
            <v>32199.999999999996</v>
          </cell>
          <cell r="G24">
            <v>36400</v>
          </cell>
        </row>
        <row r="25">
          <cell r="A25" t="str">
            <v>M0170</v>
          </cell>
          <cell r="B25" t="str">
            <v>GRAVILLA SELECCIONADA</v>
          </cell>
          <cell r="C25" t="str">
            <v>M3</v>
          </cell>
          <cell r="D25">
            <v>0</v>
          </cell>
          <cell r="E25">
            <v>36000</v>
          </cell>
          <cell r="F25">
            <v>41400</v>
          </cell>
          <cell r="G25">
            <v>46800</v>
          </cell>
        </row>
        <row r="26">
          <cell r="A26" t="str">
            <v>M0200</v>
          </cell>
          <cell r="B26" t="str">
            <v>MADERA REDONDA 6"</v>
          </cell>
          <cell r="C26" t="str">
            <v>M2</v>
          </cell>
          <cell r="D26">
            <v>0</v>
          </cell>
          <cell r="E26">
            <v>3000</v>
          </cell>
          <cell r="F26">
            <v>3449.9999999999995</v>
          </cell>
          <cell r="G26">
            <v>3900</v>
          </cell>
        </row>
        <row r="27">
          <cell r="A27" t="str">
            <v>M0201</v>
          </cell>
          <cell r="B27" t="str">
            <v>DURMIENTE</v>
          </cell>
          <cell r="C27" t="str">
            <v>ML</v>
          </cell>
          <cell r="D27">
            <v>0</v>
          </cell>
          <cell r="E27">
            <v>2100</v>
          </cell>
          <cell r="F27">
            <v>2415</v>
          </cell>
          <cell r="G27">
            <v>2730</v>
          </cell>
          <cell r="H27" t="str">
            <v>MADERAS NOGAL</v>
          </cell>
        </row>
        <row r="28">
          <cell r="A28" t="str">
            <v>M0202</v>
          </cell>
          <cell r="B28" t="str">
            <v>MADERA</v>
          </cell>
          <cell r="C28" t="str">
            <v>ML</v>
          </cell>
          <cell r="D28">
            <v>0</v>
          </cell>
          <cell r="E28">
            <v>7500</v>
          </cell>
          <cell r="F28">
            <v>8625</v>
          </cell>
          <cell r="G28">
            <v>9750</v>
          </cell>
        </row>
        <row r="29">
          <cell r="A29" t="str">
            <v>M0203</v>
          </cell>
          <cell r="B29" t="str">
            <v>LISTON 8 CMS</v>
          </cell>
          <cell r="C29" t="str">
            <v>ML</v>
          </cell>
          <cell r="D29">
            <v>0</v>
          </cell>
          <cell r="E29">
            <v>1000</v>
          </cell>
          <cell r="F29">
            <v>1150</v>
          </cell>
          <cell r="G29">
            <v>1300</v>
          </cell>
          <cell r="H29" t="str">
            <v>MADERAS NOGAL</v>
          </cell>
        </row>
        <row r="30">
          <cell r="A30" t="str">
            <v>M0204</v>
          </cell>
          <cell r="B30" t="str">
            <v>MALLA GAVION TRIPLE T.</v>
          </cell>
          <cell r="C30" t="str">
            <v>M2</v>
          </cell>
          <cell r="D30">
            <v>0</v>
          </cell>
          <cell r="E30">
            <v>12000</v>
          </cell>
          <cell r="F30">
            <v>13799.999999999998</v>
          </cell>
          <cell r="G30">
            <v>15600</v>
          </cell>
        </row>
        <row r="31">
          <cell r="A31" t="str">
            <v>M0302</v>
          </cell>
          <cell r="B31" t="str">
            <v xml:space="preserve">LADRILLO TOLETE </v>
          </cell>
          <cell r="C31" t="str">
            <v>UN</v>
          </cell>
          <cell r="D31">
            <v>0</v>
          </cell>
          <cell r="E31">
            <v>170</v>
          </cell>
          <cell r="F31">
            <v>195.49999999999997</v>
          </cell>
          <cell r="G31">
            <v>221</v>
          </cell>
          <cell r="H31" t="str">
            <v>SALITRE</v>
          </cell>
        </row>
        <row r="32">
          <cell r="A32" t="str">
            <v>M0307</v>
          </cell>
          <cell r="B32" t="str">
            <v>LADRILLO HUECO Nº 5</v>
          </cell>
          <cell r="C32" t="str">
            <v>UN</v>
          </cell>
          <cell r="D32">
            <v>0</v>
          </cell>
          <cell r="E32">
            <v>320</v>
          </cell>
          <cell r="F32">
            <v>368</v>
          </cell>
          <cell r="G32">
            <v>416</v>
          </cell>
          <cell r="H32" t="str">
            <v>SALITRE</v>
          </cell>
        </row>
        <row r="33">
          <cell r="A33" t="str">
            <v>M0311</v>
          </cell>
          <cell r="B33" t="str">
            <v xml:space="preserve">LADRILLO RECOCIDO </v>
          </cell>
          <cell r="C33" t="str">
            <v>UN</v>
          </cell>
          <cell r="D33">
            <v>0</v>
          </cell>
          <cell r="E33">
            <v>120</v>
          </cell>
          <cell r="F33">
            <v>138</v>
          </cell>
          <cell r="G33">
            <v>156</v>
          </cell>
          <cell r="H33" t="str">
            <v>SAN JOSE</v>
          </cell>
        </row>
        <row r="34">
          <cell r="A34" t="str">
            <v>M0315</v>
          </cell>
          <cell r="B34" t="str">
            <v>TUBO  PVC 1 "</v>
          </cell>
          <cell r="C34" t="str">
            <v>ML</v>
          </cell>
          <cell r="D34">
            <v>0</v>
          </cell>
          <cell r="E34">
            <v>1000</v>
          </cell>
          <cell r="F34">
            <v>1150</v>
          </cell>
          <cell r="G34">
            <v>1300</v>
          </cell>
        </row>
        <row r="35">
          <cell r="A35" t="str">
            <v>M0345</v>
          </cell>
          <cell r="B35" t="str">
            <v>TUBERIA GRES 8"</v>
          </cell>
          <cell r="C35" t="str">
            <v>ML</v>
          </cell>
          <cell r="D35">
            <v>0</v>
          </cell>
          <cell r="E35">
            <v>6500</v>
          </cell>
          <cell r="F35">
            <v>7474.9999999999991</v>
          </cell>
          <cell r="G35">
            <v>8450</v>
          </cell>
          <cell r="H35" t="str">
            <v>EL SALITRE</v>
          </cell>
        </row>
        <row r="36">
          <cell r="A36" t="str">
            <v>M0400</v>
          </cell>
          <cell r="B36" t="str">
            <v>REJILLA .56X1</v>
          </cell>
          <cell r="C36" t="str">
            <v>UN</v>
          </cell>
          <cell r="D36">
            <v>0</v>
          </cell>
          <cell r="E36">
            <v>60000</v>
          </cell>
          <cell r="F36">
            <v>69000</v>
          </cell>
          <cell r="G36">
            <v>78000</v>
          </cell>
          <cell r="H36" t="str">
            <v>COLREJILLAS</v>
          </cell>
        </row>
        <row r="37">
          <cell r="A37" t="str">
            <v>M0401</v>
          </cell>
          <cell r="B37" t="str">
            <v>TUBERIA DE CONCRETO 36"</v>
          </cell>
          <cell r="C37" t="str">
            <v>M</v>
          </cell>
          <cell r="D37">
            <v>0</v>
          </cell>
          <cell r="E37">
            <v>90000</v>
          </cell>
          <cell r="F37">
            <v>103499.99999999999</v>
          </cell>
          <cell r="G37">
            <v>117000</v>
          </cell>
          <cell r="H37" t="str">
            <v>TITAN</v>
          </cell>
        </row>
        <row r="38">
          <cell r="A38" t="str">
            <v>M0402</v>
          </cell>
          <cell r="B38" t="str">
            <v>TUBERIA DE CONCRETO 24"</v>
          </cell>
          <cell r="C38" t="str">
            <v>M</v>
          </cell>
          <cell r="D38">
            <v>0</v>
          </cell>
          <cell r="E38">
            <v>25000</v>
          </cell>
          <cell r="F38">
            <v>28749.999999999996</v>
          </cell>
          <cell r="G38">
            <v>32500</v>
          </cell>
        </row>
        <row r="39">
          <cell r="A39" t="str">
            <v>M0425</v>
          </cell>
          <cell r="B39" t="str">
            <v>PUNTILLA C/CABEZA</v>
          </cell>
          <cell r="C39" t="str">
            <v>LB</v>
          </cell>
          <cell r="D39">
            <v>0</v>
          </cell>
          <cell r="E39">
            <v>650</v>
          </cell>
          <cell r="F39">
            <v>747.49999999999989</v>
          </cell>
          <cell r="G39">
            <v>845</v>
          </cell>
          <cell r="H39" t="str">
            <v>FERRETERIA JIMENEZ</v>
          </cell>
        </row>
        <row r="40">
          <cell r="A40" t="str">
            <v>M0428</v>
          </cell>
          <cell r="B40" t="str">
            <v>ALAMBRE</v>
          </cell>
          <cell r="C40" t="str">
            <v>KG</v>
          </cell>
          <cell r="D40">
            <v>0</v>
          </cell>
          <cell r="E40">
            <v>1300</v>
          </cell>
          <cell r="F40">
            <v>1494.9999999999998</v>
          </cell>
          <cell r="G40">
            <v>1690</v>
          </cell>
        </row>
        <row r="41">
          <cell r="A41" t="str">
            <v>M0590</v>
          </cell>
          <cell r="B41" t="str">
            <v>ACERO F'Y = 4200 KG/CM2</v>
          </cell>
          <cell r="C41" t="str">
            <v>KG</v>
          </cell>
          <cell r="D41">
            <v>0</v>
          </cell>
          <cell r="E41">
            <v>1562</v>
          </cell>
          <cell r="F41">
            <v>1796.3</v>
          </cell>
          <cell r="G41">
            <v>2030.6000000000001</v>
          </cell>
        </row>
        <row r="42">
          <cell r="A42" t="str">
            <v>M0600</v>
          </cell>
          <cell r="B42" t="str">
            <v>ACERO 60000</v>
          </cell>
          <cell r="C42" t="str">
            <v>KG</v>
          </cell>
          <cell r="D42">
            <v>0</v>
          </cell>
          <cell r="E42">
            <v>1562</v>
          </cell>
          <cell r="F42">
            <v>1796.3</v>
          </cell>
          <cell r="G42">
            <v>2030.6000000000001</v>
          </cell>
          <cell r="H42" t="str">
            <v>FERRETERIA JIMENEZ</v>
          </cell>
        </row>
        <row r="43">
          <cell r="A43" t="str">
            <v>M0601</v>
          </cell>
          <cell r="B43" t="str">
            <v>ACERO 37000</v>
          </cell>
          <cell r="C43" t="str">
            <v>KG</v>
          </cell>
          <cell r="D43">
            <v>0</v>
          </cell>
          <cell r="E43">
            <v>1330</v>
          </cell>
          <cell r="F43">
            <v>1529.4999999999998</v>
          </cell>
          <cell r="G43">
            <v>1729</v>
          </cell>
        </row>
        <row r="44">
          <cell r="A44" t="str">
            <v>M0602</v>
          </cell>
          <cell r="B44" t="str">
            <v>APOYO DE NEOPRENO</v>
          </cell>
          <cell r="C44" t="str">
            <v>UN</v>
          </cell>
          <cell r="D44">
            <v>0</v>
          </cell>
          <cell r="E44">
            <v>110000</v>
          </cell>
          <cell r="F44">
            <v>126499.99999999999</v>
          </cell>
          <cell r="G44">
            <v>143000</v>
          </cell>
        </row>
        <row r="45">
          <cell r="A45" t="str">
            <v>M0650</v>
          </cell>
          <cell r="B45" t="str">
            <v>TELA ACRILICA</v>
          </cell>
          <cell r="C45" t="str">
            <v>M2</v>
          </cell>
          <cell r="D45">
            <v>0</v>
          </cell>
          <cell r="E45">
            <v>1600</v>
          </cell>
          <cell r="F45">
            <v>1839.9999999999998</v>
          </cell>
          <cell r="G45">
            <v>2080</v>
          </cell>
        </row>
        <row r="46">
          <cell r="A46" t="str">
            <v>M0700</v>
          </cell>
          <cell r="B46" t="str">
            <v>GEOTEXTIL NT 1600</v>
          </cell>
          <cell r="C46" t="str">
            <v>M2</v>
          </cell>
          <cell r="D46">
            <v>0</v>
          </cell>
          <cell r="E46">
            <v>1600</v>
          </cell>
          <cell r="F46">
            <v>1839.9999999999998</v>
          </cell>
          <cell r="G46">
            <v>2080</v>
          </cell>
          <cell r="H46" t="str">
            <v>FERRETERIA JIMENEZ</v>
          </cell>
        </row>
        <row r="47">
          <cell r="A47" t="str">
            <v>M0705</v>
          </cell>
          <cell r="B47" t="str">
            <v>ENTIBADO</v>
          </cell>
          <cell r="C47" t="str">
            <v>M2</v>
          </cell>
          <cell r="D47">
            <v>0</v>
          </cell>
          <cell r="E47">
            <v>900</v>
          </cell>
          <cell r="F47">
            <v>1035</v>
          </cell>
          <cell r="G47">
            <v>1170</v>
          </cell>
        </row>
        <row r="48">
          <cell r="A48" t="str">
            <v>M0710</v>
          </cell>
          <cell r="B48" t="str">
            <v>IMPRIMANTE MC-70</v>
          </cell>
          <cell r="C48" t="str">
            <v>M2</v>
          </cell>
          <cell r="D48">
            <v>0</v>
          </cell>
          <cell r="E48">
            <v>600</v>
          </cell>
          <cell r="F48">
            <v>690</v>
          </cell>
          <cell r="G48">
            <v>780</v>
          </cell>
          <cell r="H48" t="str">
            <v>FERRETERIA JIMENEZ</v>
          </cell>
        </row>
        <row r="49">
          <cell r="A49" t="str">
            <v>M0720</v>
          </cell>
          <cell r="B49" t="str">
            <v>BASE ASFALTICA</v>
          </cell>
          <cell r="C49" t="str">
            <v>M3</v>
          </cell>
          <cell r="D49">
            <v>0</v>
          </cell>
          <cell r="E49">
            <v>90000</v>
          </cell>
          <cell r="F49">
            <v>103499.99999999999</v>
          </cell>
          <cell r="G49">
            <v>117000</v>
          </cell>
          <cell r="H49" t="str">
            <v>PLANTA</v>
          </cell>
        </row>
        <row r="50">
          <cell r="A50" t="str">
            <v>M0721</v>
          </cell>
          <cell r="B50" t="str">
            <v>RODADURA ASFALTICA</v>
          </cell>
          <cell r="C50" t="str">
            <v>M3</v>
          </cell>
          <cell r="D50">
            <v>0</v>
          </cell>
          <cell r="E50">
            <v>110000</v>
          </cell>
          <cell r="F50">
            <v>126499.99999999999</v>
          </cell>
          <cell r="G50">
            <v>143000</v>
          </cell>
          <cell r="H50" t="str">
            <v>PLANTA</v>
          </cell>
        </row>
        <row r="51">
          <cell r="A51" t="str">
            <v>M0800</v>
          </cell>
          <cell r="B51" t="str">
            <v>FORMALETA</v>
          </cell>
          <cell r="C51" t="str">
            <v>GLOBAL</v>
          </cell>
          <cell r="D51">
            <v>0</v>
          </cell>
          <cell r="E51">
            <v>10000</v>
          </cell>
          <cell r="F51">
            <v>11500</v>
          </cell>
          <cell r="G51">
            <v>13000</v>
          </cell>
        </row>
        <row r="52">
          <cell r="A52" t="str">
            <v>M0820</v>
          </cell>
          <cell r="B52" t="str">
            <v>FORMALETA BOXCULVERT</v>
          </cell>
          <cell r="C52" t="str">
            <v>GLOBAL</v>
          </cell>
          <cell r="D52">
            <v>0</v>
          </cell>
          <cell r="E52">
            <v>25000</v>
          </cell>
          <cell r="F52">
            <v>28749.999999999996</v>
          </cell>
          <cell r="G52">
            <v>32500</v>
          </cell>
        </row>
        <row r="53">
          <cell r="A53" t="str">
            <v>M0822</v>
          </cell>
          <cell r="B53" t="str">
            <v>FORMALETA PAVIMENTO</v>
          </cell>
          <cell r="C53" t="str">
            <v>GLOBAL</v>
          </cell>
          <cell r="D53">
            <v>0</v>
          </cell>
          <cell r="E53">
            <v>15000</v>
          </cell>
          <cell r="F53">
            <v>17250</v>
          </cell>
          <cell r="G53">
            <v>19500</v>
          </cell>
        </row>
        <row r="54">
          <cell r="A54" t="str">
            <v>M0823</v>
          </cell>
          <cell r="B54" t="str">
            <v>FORMALETA PLAC-RIOSTRA</v>
          </cell>
          <cell r="C54" t="str">
            <v>GLOBAL</v>
          </cell>
          <cell r="D54">
            <v>0</v>
          </cell>
          <cell r="E54">
            <v>18000</v>
          </cell>
          <cell r="F54">
            <v>20700</v>
          </cell>
          <cell r="G54">
            <v>23400</v>
          </cell>
        </row>
        <row r="55">
          <cell r="A55" t="str">
            <v>M0825</v>
          </cell>
          <cell r="B55" t="str">
            <v>FORMALETA CAJONES /CAISSONS</v>
          </cell>
          <cell r="C55" t="str">
            <v>GLOBAL</v>
          </cell>
          <cell r="D55">
            <v>0</v>
          </cell>
          <cell r="E55">
            <v>30000</v>
          </cell>
          <cell r="F55">
            <v>34500</v>
          </cell>
          <cell r="G55">
            <v>39000</v>
          </cell>
        </row>
        <row r="56">
          <cell r="A56" t="str">
            <v>M0827</v>
          </cell>
          <cell r="B56" t="str">
            <v>FORMALETA CUNETAS</v>
          </cell>
          <cell r="C56" t="str">
            <v>GLOBAL</v>
          </cell>
          <cell r="D56">
            <v>0</v>
          </cell>
          <cell r="E56">
            <v>3000</v>
          </cell>
          <cell r="F56">
            <v>3449.9999999999995</v>
          </cell>
          <cell r="G56">
            <v>3900</v>
          </cell>
        </row>
        <row r="57">
          <cell r="A57" t="str">
            <v>M0828</v>
          </cell>
          <cell r="B57" t="str">
            <v>FORMALETA SARDINELES</v>
          </cell>
          <cell r="C57" t="str">
            <v>GLOBAL</v>
          </cell>
          <cell r="D57">
            <v>0</v>
          </cell>
          <cell r="E57">
            <v>5000</v>
          </cell>
          <cell r="F57">
            <v>5750</v>
          </cell>
          <cell r="G57">
            <v>6500</v>
          </cell>
        </row>
        <row r="58">
          <cell r="A58" t="str">
            <v>M0830</v>
          </cell>
          <cell r="B58" t="str">
            <v>FORMALETA VIGAS 20-30 M</v>
          </cell>
          <cell r="C58" t="str">
            <v>GLOBAL</v>
          </cell>
          <cell r="D58">
            <v>0</v>
          </cell>
          <cell r="E58">
            <v>25000</v>
          </cell>
          <cell r="F58">
            <v>28749.999999999996</v>
          </cell>
          <cell r="G58">
            <v>32500</v>
          </cell>
        </row>
        <row r="59">
          <cell r="A59" t="str">
            <v>M0832</v>
          </cell>
          <cell r="B59" t="str">
            <v>FORMALETA VIGAS &gt; 30 M</v>
          </cell>
          <cell r="C59" t="str">
            <v>GLOBAL</v>
          </cell>
          <cell r="D59">
            <v>0</v>
          </cell>
          <cell r="E59">
            <v>35000</v>
          </cell>
          <cell r="F59">
            <v>40250</v>
          </cell>
          <cell r="G59">
            <v>45500</v>
          </cell>
        </row>
        <row r="60">
          <cell r="A60" t="str">
            <v>M0850</v>
          </cell>
          <cell r="B60" t="str">
            <v>TUBO METALICO 10"</v>
          </cell>
          <cell r="C60" t="str">
            <v>ML</v>
          </cell>
          <cell r="D60">
            <v>0</v>
          </cell>
          <cell r="E60">
            <v>60000</v>
          </cell>
          <cell r="F60">
            <v>69000</v>
          </cell>
          <cell r="G60">
            <v>78000</v>
          </cell>
        </row>
        <row r="61">
          <cell r="A61" t="str">
            <v>M0900</v>
          </cell>
          <cell r="B61" t="str">
            <v>LODO BENTONITICO</v>
          </cell>
          <cell r="C61" t="str">
            <v>KG</v>
          </cell>
          <cell r="D61">
            <v>0</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C72">
            <v>0</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C89">
            <v>0</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D91">
            <v>0</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refreshError="1"/>
      <sheetData sheetId="726" refreshError="1"/>
      <sheetData sheetId="727" refreshError="1"/>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refreshError="1"/>
      <sheetData sheetId="129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UNITARIOS GENERALES"/>
      <sheetName val="BASES"/>
      <sheetName val="MC SF GAVIONES"/>
      <sheetName val="PESOS"/>
      <sheetName val="civ_roma"/>
      <sheetName val="Sheet1"/>
      <sheetName val="Hoja3"/>
      <sheetName val="MANO DE OBRA"/>
      <sheetName val="1.1"/>
      <sheetName val="EQUIPO"/>
      <sheetName val="TUBERIA"/>
      <sheetName val="Hoja2"/>
      <sheetName val="MATERIALES"/>
      <sheetName val="Datos Generales"/>
      <sheetName val="5094-2003"/>
      <sheetName val="ITEMS"/>
      <sheetName val="APU"/>
      <sheetName val="AIU"/>
      <sheetName val="Form5 _Pág_ 1"/>
      <sheetName val="Form5 _Pág_ 2"/>
      <sheetName val="CONS"/>
      <sheetName val="31"/>
      <sheetName val="FICHA EBI 1 de 6 "/>
      <sheetName val="precios"/>
      <sheetName val="INSUMOS"/>
      <sheetName val="glvc"/>
      <sheetName val="Personalizar"/>
      <sheetName val="PRESUP"/>
      <sheetName val="Modelo"/>
      <sheetName val="EBI-1"/>
      <sheetName val="PE-02"/>
      <sheetName val="BASE"/>
      <sheetName val="PE_02"/>
      <sheetName val="Listado"/>
      <sheetName val="PRESUPUESTO"/>
      <sheetName val="letra"/>
      <sheetName val="5. MODIFICATORIA"/>
      <sheetName val="CRA.MODI"/>
      <sheetName val="Estruc_ Tarif"/>
      <sheetName val="UNITARIOS_GENERALES"/>
      <sheetName val="5__MODIFICATORIA"/>
      <sheetName val="BASE DATOS"/>
      <sheetName val="AIUsan"/>
      <sheetName val="7.12"/>
      <sheetName val="UNITARIOS%20GENERALES.xls"/>
      <sheetName val="UNITARIOS"/>
      <sheetName val="DATOS GRAFICOS"/>
      <sheetName val="RECIBO FINAL"/>
      <sheetName val="Listas"/>
      <sheetName val="Desmonte y Limpieza"/>
      <sheetName val="Tablas"/>
      <sheetName val="UNITARIOS 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Jornales"/>
      <sheetName val="PU"/>
      <sheetName val="LSAL"/>
      <sheetName val="LIQUIDACION"/>
      <sheetName val="NOMINA"/>
      <sheetName val="STRSUMM0"/>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40318_ECP-GEA-F-23_Solicitud_de"/>
      <sheetName val="Reservas de Petróleo"/>
      <sheetName val="civ_roma"/>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 val="Informacion"/>
      <sheetName val="Tabla"/>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 val="46"/>
    </sheetNames>
    <sheetDataSet>
      <sheetData sheetId="0"/>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ANALISIS CAPACIDAD FINANCIERA"/>
      <sheetName val="Cronogram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 val="PRESUPUESTO TELLO CON AJUSTES"/>
      <sheetName val="MEDIA GEOMETRICA"/>
      <sheetName val="ASPECTOS TECNICOS"/>
    </sheetNames>
    <sheetDataSet>
      <sheetData sheetId="0" refreshError="1"/>
      <sheetData sheetId="1" refreshError="1"/>
      <sheetData sheetId="2" refreshError="1"/>
      <sheetData sheetId="3" refreshError="1">
        <row r="34">
          <cell r="H34">
            <v>2000</v>
          </cell>
        </row>
      </sheetData>
      <sheetData sheetId="4" refreshError="1"/>
      <sheetData sheetId="5" refreshError="1"/>
      <sheetData sheetId="6" refreshError="1"/>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COSTOS OFICINA"/>
      <sheetName val="COSTOS CAMPAMENTO"/>
      <sheetName val="Presupuesto remoción de derrumb"/>
      <sheetName val="Insum"/>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civ_roma"/>
      <sheetName val="1. MODELO 60KB"/>
      <sheetName val="Tablas"/>
      <sheetName val="EQUIPOS"/>
      <sheetName val="M.O."/>
      <sheetName val="MATERIALES"/>
      <sheetName val="MAQUINARIA"/>
      <sheetName val="calculation"/>
      <sheetName val="Civil"/>
      <sheetName val="A_A310"/>
      <sheetName val="A_G105"/>
      <sheetName val="A_G200"/>
      <sheetName val="PS P-514"/>
      <sheetName val="E21"/>
      <sheetName val="main"/>
      <sheetName val="BDD Operadores"/>
      <sheetName val="Hoja6"/>
      <sheetName val="Suministros"/>
      <sheetName val="Recursos HH"/>
      <sheetName val="Recursos HE"/>
      <sheetName val="Transporte"/>
      <sheetName val="SC"/>
      <sheetName val="CURVA_S"/>
      <sheetName val="Curva_&quot;S&quot;_General"/>
      <sheetName val="mto_electr_"/>
      <sheetName val="M_O_"/>
      <sheetName val="1__MODELO_60KB"/>
      <sheetName val="CURVA_S1"/>
      <sheetName val="mto_electr_1"/>
      <sheetName val="Curva_&quot;S&quot;_General1"/>
      <sheetName val="1__MODELO_60KB1"/>
      <sheetName val="data"/>
      <sheetName val="MOD-DEV.XLS"/>
      <sheetName val="LISTA DE LAS MACROS "/>
      <sheetName val="MI"/>
      <sheetName val="Resumen"/>
      <sheetName val="API93"/>
      <sheetName val="SABANA"/>
      <sheetName val="Proforma Guia"/>
      <sheetName val="BHA"/>
      <sheetName val="PDM RUN"/>
      <sheetName val="DATOS"/>
      <sheetName val="RES GASOL"/>
      <sheetName val="POZOS"/>
      <sheetName val="EQUIPOS CIVILES"/>
      <sheetName val="Data Tables"/>
      <sheetName val="Company"/>
      <sheetName val="Pilares e iniciativas"/>
      <sheetName val="Datos_P"/>
      <sheetName val="cuentas"/>
      <sheetName val="Wind Loads"/>
      <sheetName val="Fab. 15"/>
      <sheetName val="Comparativa"/>
      <sheetName val="resoc"/>
      <sheetName val="Datos-No imprimir"/>
      <sheetName val="Reaj. (CHAL.)"/>
      <sheetName val="Flo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 val="7422CW00"/>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Hoja1"/>
      <sheetName val="Formular"/>
      <sheetName val="Recursos"/>
      <sheetName val="210.2.2"/>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CONTRATO"/>
      <sheetName val="BASE"/>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SUB_APU3"/>
      <sheetName val="Cantidades_de_Obra3"/>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Coloc. e Interc. Tapones"/>
      <sheetName val="Cambio de Valv."/>
      <sheetName val="Interc de Hidr."/>
      <sheetName val="Interc.tapones"/>
      <sheetName val="Interc.válv."/>
      <sheetName val="Paral. 1"/>
      <sheetName val="Paral. 2"/>
      <sheetName val="Paral. 3"/>
      <sheetName val="Paral.4"/>
      <sheetName val="Varios."/>
      <sheetName val="Sábana"/>
      <sheetName val="LISTA CÓDIGOS"/>
      <sheetName val="BASE APU"/>
      <sheetName val="MANO DE OBRA"/>
      <sheetName val="EQUIPOS"/>
      <sheetName val="MATERIALES"/>
      <sheetName val="ESTRUCTURAS"/>
      <sheetName val="TRANSPORTE"/>
      <sheetName val="SUB_APU6"/>
      <sheetName val="Cantidades_de_Obra6"/>
      <sheetName val="Itemes_Renovación1"/>
      <sheetName val="CALC PROD MENSUAL"/>
      <sheetName val="PLAN DE INVERSION ANTICIPO"/>
      <sheetName val="inv mensual"/>
      <sheetName val="borrador flujo inv"/>
      <sheetName val="social-ambiental"/>
      <sheetName val="AU"/>
      <sheetName val="TABLAS"/>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refreshError="1"/>
      <sheetData sheetId="44">
        <row r="1">
          <cell r="A1">
            <v>0</v>
          </cell>
        </row>
      </sheetData>
      <sheetData sheetId="45"/>
      <sheetData sheetId="46"/>
      <sheetData sheetId="47"/>
      <sheetData sheetId="48"/>
      <sheetData sheetId="4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TRAYECTO 1"/>
      <sheetName val="PR_1"/>
      <sheetName val="Itemes Renovación"/>
      <sheetName val="FECHAS DE CORTE"/>
      <sheetName val="Informacion General"/>
      <sheetName val="TARIFAS"/>
      <sheetName val="Personalizar"/>
      <sheetName val="Equipo"/>
      <sheetName val="materiales"/>
      <sheetName val="otros"/>
      <sheetName val="INDICE"/>
      <sheetName val="DISTANCIA"/>
      <sheetName val="PERSONAL"/>
      <sheetName val="FIBRA ÓPTICA"/>
      <sheetName val="Formulas"/>
      <sheetName val="Análisis de precios"/>
      <sheetName val="2103mar%20.xls"/>
      <sheetName val="ELECTRICO"/>
      <sheetName val="Vuelta"/>
      <sheetName val="días habiles 2015"/>
      <sheetName val="INS"/>
      <sheetName val="Ppto"/>
      <sheetName val="Plan auditoría"/>
      <sheetName val="Hoja1"/>
      <sheetName val="BASE"/>
      <sheetName val="1_Preliminares"/>
      <sheetName val="M.Obr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Actual Data (MAP)"/>
      <sheetName val="Actual Data (STX)"/>
      <sheetName val="320.1"/>
      <sheetName val="330.2"/>
      <sheetName val="700.1"/>
      <sheetName val="ManoDeObra"/>
      <sheetName val="Precios"/>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Itemes_Renovación"/>
      <sheetName val="FECHAS_DE_CORTE"/>
      <sheetName val="Informacion_General"/>
      <sheetName val="Itemes_Renovación1"/>
      <sheetName val="FECHAS_DE_CORTE1"/>
      <sheetName val="Informacion_General1"/>
      <sheetName val="PR_113"/>
      <sheetName val="Itemes_Renovación2"/>
      <sheetName val="2103mar_2"/>
      <sheetName val="FECHAS_DE_CORTE2"/>
      <sheetName val="Informacion_General2"/>
      <sheetName val="A__P__U_2"/>
      <sheetName val="TRAYECTO_12"/>
      <sheetName val="PR_03"/>
      <sheetName val="PR_114"/>
      <sheetName val="PR_214"/>
      <sheetName val="PR_313"/>
      <sheetName val="PR_414"/>
      <sheetName val="PR_53"/>
      <sheetName val="PR_63"/>
      <sheetName val="PR_73"/>
      <sheetName val="PR_83"/>
      <sheetName val="PR_93"/>
      <sheetName val="PR_103"/>
      <sheetName val="PR_115"/>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Itemes_Renovación3"/>
      <sheetName val="2103mar_3"/>
      <sheetName val="FECHAS_DE_CORTE3"/>
      <sheetName val="Informacion_General3"/>
      <sheetName val="A__P__U_3"/>
      <sheetName val="TRAYECTO_13"/>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2">
          <cell r="A2" t="str">
            <v>INVÍAS - TERRITORIAL CORDOBA - GRUPO 3</v>
          </cell>
        </row>
      </sheetData>
      <sheetData sheetId="83"/>
      <sheetData sheetId="84"/>
      <sheetData sheetId="85"/>
      <sheetData sheetId="86"/>
      <sheetData sheetId="87"/>
      <sheetData sheetId="88"/>
      <sheetData sheetId="89"/>
      <sheetData sheetId="90"/>
      <sheetData sheetId="91"/>
      <sheetData sheetId="92">
        <row r="2">
          <cell r="A2" t="str">
            <v>INVÍAS - TERRITORIAL CORDOBA - GRUPO 3</v>
          </cell>
        </row>
      </sheetData>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2">
          <cell r="A2" t="str">
            <v>INVÍAS - TERRITORIAL CORDOBA - GRUPO 3</v>
          </cell>
        </row>
      </sheetData>
      <sheetData sheetId="134">
        <row r="2">
          <cell r="A2" t="str">
            <v>INVÍAS - TERRITORIAL CORDOBA - GRUPO 3</v>
          </cell>
        </row>
      </sheetData>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ow r="2">
          <cell r="A2" t="str">
            <v>INVÍAS - TERRITORIAL CORDOBA - GRUPO 3</v>
          </cell>
        </row>
      </sheetData>
      <sheetData sheetId="193">
        <row r="2">
          <cell r="A2" t="str">
            <v>INVÍAS - TERRITORIAL CORDOBA - GRUPO 3</v>
          </cell>
        </row>
      </sheetData>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ow r="2">
          <cell r="A2" t="str">
            <v>INVÍAS - TERRITORIAL CORDOBA - GRUPO 3</v>
          </cell>
        </row>
      </sheetData>
      <sheetData sheetId="255">
        <row r="2">
          <cell r="A2" t="str">
            <v>INVÍAS - TERRITORIAL CORDOBA - GRUPO 3</v>
          </cell>
        </row>
      </sheetData>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 val="PR 1"/>
    </sheetNames>
    <sheetDataSet>
      <sheetData sheetId="0"/>
      <sheetData sheetId="1"/>
      <sheetData sheetId="2"/>
      <sheetData sheetId="3"/>
      <sheetData sheetId="4"/>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 val="Puntos"/>
      <sheetName val="Parámetros Formato"/>
      <sheetName val="Informe Semanal"/>
      <sheetName val="DATOS"/>
      <sheetName val="Obra Civil"/>
      <sheetName val="EQUIP"/>
      <sheetName val="MAT"/>
      <sheetName val="CCP,LEYES, Y DEC."/>
    </sheetNames>
    <sheetDataSet>
      <sheetData sheetId="0">
        <row r="6">
          <cell r="A6" t="str">
            <v>DCI: Dirección de Informática</v>
          </cell>
          <cell r="J6" t="str">
            <v>ANUALIDAD</v>
          </cell>
          <cell r="M6" t="str">
            <v>Ley 80</v>
          </cell>
          <cell r="Q6" t="str">
            <v>Operativa</v>
          </cell>
          <cell r="U6" t="str">
            <v>1: OBRAS CIVILES</v>
          </cell>
          <cell r="AO6" t="str">
            <v>USD</v>
          </cell>
        </row>
        <row r="7">
          <cell r="A7" t="str">
            <v>DDS: Dirección de Desarrollo</v>
          </cell>
          <cell r="J7" t="str">
            <v>CUENTAS POR PAGAR</v>
          </cell>
          <cell r="M7" t="str">
            <v>Manual de Contratación</v>
          </cell>
          <cell r="Q7" t="str">
            <v>Soporte</v>
          </cell>
          <cell r="U7" t="str">
            <v>2: OBRAS ELECTRO-MECÁNICAS</v>
          </cell>
          <cell r="AO7" t="str">
            <v>COP</v>
          </cell>
        </row>
        <row r="8">
          <cell r="A8" t="str">
            <v>DGO: Dirección General de Operaciones</v>
          </cell>
          <cell r="J8" t="str">
            <v>VIGENCIA FUTURA</v>
          </cell>
          <cell r="M8" t="str">
            <v>Privado</v>
          </cell>
          <cell r="Q8" t="str">
            <v>Servicios Administrativos</v>
          </cell>
          <cell r="U8" t="str">
            <v>3: OBRAS INDUSTRIA PETROLERA</v>
          </cell>
        </row>
        <row r="9">
          <cell r="A9" t="str">
            <v>DGP: Dirección General de Planeación y Riesgos</v>
          </cell>
          <cell r="U9" t="str">
            <v xml:space="preserve">4: SUMINISTRO DE SERVICIOS ADMINISTRATIVOS </v>
          </cell>
        </row>
        <row r="10">
          <cell r="A10" t="str">
            <v>DIJ: Dirección Jurídica</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 val="[Acta No 4.xlsx]__cceficiente_2"/>
      <sheetName val=" ASR+Nafta"/>
      <sheetName val="Todos+Nafta"/>
    </sheetNames>
    <definedNames>
      <definedName name="Loan_Start" refersTo="#¡REF!"/>
    </definedNames>
    <sheetDataSet>
      <sheetData sheetId="0"/>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 val="_Cronograma_descansos____Traf_2"/>
    </sheetNames>
    <definedNames>
      <definedName name="Loan_Start" refersTo="#¡REF!"/>
    </definedNames>
    <sheetDataSet>
      <sheetData sheetId="0"/>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EQUIPOS"/>
      <sheetName val="CAPEX ACACIAS 90K"/>
      <sheetName val="CAPEX CASTILLA_CLUSTER"/>
      <sheetName val="Análisis determinístico"/>
      <sheetName val="Hoja1"/>
      <sheetName val="$_Directo"/>
      <sheetName val="prog_"/>
      <sheetName val="C21_G115"/>
      <sheetName val="original_sist"/>
      <sheetName val="1"/>
      <sheetName val="1. MODELO 60KB"/>
      <sheetName val="Modelo Financiero Determ. "/>
      <sheetName val="Sal_Integ"/>
      <sheetName val="Hoja2"/>
      <sheetName val="factores"/>
      <sheetName val="CAPEX CHICHIMENE 70K_2013"/>
      <sheetName val="CAPEX CASTILLA_ESPESADORES"/>
      <sheetName val="CAPEX STAP3-4"/>
      <sheetName val="PRESUPUESTO "/>
      <sheetName val="recurso"/>
      <sheetName val="SABANA"/>
      <sheetName val="RESUMEN"/>
      <sheetName val="INST"/>
      <sheetName val="&quot;S&quot;"/>
      <sheetName val="CAPEX POSOS"/>
      <sheetName val="TIPO"/>
      <sheetName val="INFORME SEMANA 20"/>
      <sheetName val="CURVA S (2)"/>
      <sheetName val="CTRL ACTAS"/>
      <sheetName val="$_Directo1"/>
      <sheetName val="Informe Semanal"/>
      <sheetName val="PCE"/>
      <sheetName val="HORAS.DIR"/>
      <sheetName val="precios portafolio 2016"/>
      <sheetName val="CURVA &quot;S&quot;"/>
      <sheetName val="Macro"/>
      <sheetName val="PROYECTOS TRÁNSITO"/>
      <sheetName val="Sheet1"/>
      <sheetName val="CUADRO COMPRAS"/>
      <sheetName val="F-A-05 Purchase Order"/>
      <sheetName val="F-A-06B Orden de Compra Abierta"/>
      <sheetName val="F-A-06 Orden de Compra"/>
      <sheetName val="CONSEC-COMPRAS"/>
      <sheetName val="BASICAS"/>
      <sheetName val="CUENTAS"/>
      <sheetName val="PROVEEDORES"/>
      <sheetName val="Picklist"/>
      <sheetName val="FRENTE"/>
      <sheetName val="AIU"/>
      <sheetName val="Lineas del PACC"/>
      <sheetName val="LISTAS"/>
      <sheetName val="MAT"/>
      <sheetName val="PERSONAL C-7A"/>
      <sheetName val="Hoja 1 "/>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 val="PRESUPUEST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 val="STRSUMM0"/>
    </sheetNames>
    <sheetDataSet>
      <sheetData sheetId="0"/>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Resumen Total"/>
      <sheetName val="Hoja Resumen Cantidades"/>
      <sheetName val="Vía de Acceso"/>
      <sheetName val="TARIFAS"/>
      <sheetName val="Alcantarillas"/>
      <sheetName val="FICHA EBI 1 de 6 "/>
      <sheetName val="Hoja3"/>
      <sheetName val="MANO DE OBRA"/>
      <sheetName val="1.1"/>
      <sheetName val="EQUIPO"/>
      <sheetName val="TUBERIA"/>
      <sheetName val="Hoja2"/>
      <sheetName val="MATERIALES"/>
      <sheetName val="COSTOS UNITARIOS"/>
      <sheetName val="CA-2909"/>
      <sheetName val="5094-2003"/>
      <sheetName val="5.2"/>
      <sheetName val="CONT_ADI"/>
      <sheetName val="RECURSOS"/>
      <sheetName val="Datos Generale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Formatos.xls"/>
      <sheetName val="FORMATO ESTANDAR"/>
      <sheetName val="CASHFLOW"/>
      <sheetName val="5001 Lisama 158"/>
      <sheetName val="5001 Lisama Este 1"/>
      <sheetName val="INSUMOS"/>
      <sheetName val=""/>
      <sheetName val="Run Slide Sheet"/>
      <sheetName val="unitarios"/>
      <sheetName val="ANALISIS DE PRECIOS UNITARIOS"/>
      <sheetName val="MEMORIAS DE CALCULO"/>
      <sheetName val="PESOS"/>
      <sheetName val="Ingenieria"/>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DATOS"/>
      <sheetName val="ITEMS"/>
      <sheetName val="APU"/>
      <sheetName val="AIU"/>
    </sheetNames>
    <sheetDataSet>
      <sheetData sheetId="0">
        <row r="2">
          <cell r="BZ2" t="str">
            <v xml:space="preserve">          ACERIA   M.C.C.</v>
          </cell>
        </row>
      </sheetData>
      <sheetData sheetId="1">
        <row r="2">
          <cell r="BZ2" t="str">
            <v xml:space="preserve">          ACERIA   M.C.C.</v>
          </cell>
        </row>
      </sheetData>
      <sheetData sheetId="2">
        <row r="2">
          <cell r="BZ2" t="str">
            <v xml:space="preserve">          ACERIA   M.C.C.</v>
          </cell>
        </row>
      </sheetData>
      <sheetData sheetId="3">
        <row r="2">
          <cell r="BZ2" t="str">
            <v xml:space="preserve">          ACERIA   M.C.C.</v>
          </cell>
        </row>
      </sheetData>
      <sheetData sheetId="4">
        <row r="2">
          <cell r="BZ2" t="str">
            <v xml:space="preserve">          ACERIA   M.C.C.</v>
          </cell>
        </row>
      </sheetData>
      <sheetData sheetId="5">
        <row r="2">
          <cell r="BZ2" t="str">
            <v xml:space="preserve">          ACERIA   M.C.C.</v>
          </cell>
        </row>
      </sheetData>
      <sheetData sheetId="6">
        <row r="2">
          <cell r="BZ2" t="str">
            <v xml:space="preserve">          ACERIA   M.C.C.</v>
          </cell>
        </row>
      </sheetData>
      <sheetData sheetId="7">
        <row r="2">
          <cell r="BZ2" t="str">
            <v xml:space="preserve">          ACERIA   M.C.C.</v>
          </cell>
        </row>
      </sheetData>
      <sheetData sheetId="8">
        <row r="2">
          <cell r="BZ2" t="str">
            <v xml:space="preserve">          ACERIA   M.C.C.</v>
          </cell>
        </row>
      </sheetData>
      <sheetData sheetId="9">
        <row r="2">
          <cell r="BZ2" t="str">
            <v xml:space="preserve">          ACERIA   M.C.C.</v>
          </cell>
        </row>
      </sheetData>
      <sheetData sheetId="10"/>
      <sheetData sheetId="11"/>
      <sheetData sheetId="12"/>
      <sheetData sheetId="13"/>
      <sheetData sheetId="14"/>
      <sheetData sheetId="15"/>
      <sheetData sheetId="16"/>
      <sheetData sheetId="17" refreshError="1"/>
      <sheetData sheetId="18" refreshError="1"/>
      <sheetData sheetId="19"/>
      <sheetData sheetId="20"/>
      <sheetData sheetId="21">
        <row r="2">
          <cell r="B2" t="str">
            <v>INFORME SEMANAL DE ACTIVIDADES</v>
          </cell>
        </row>
      </sheetData>
      <sheetData sheetId="22">
        <row r="2">
          <cell r="B2" t="str">
            <v>INFORME SEMANAL DE ACTIVIDADES</v>
          </cell>
        </row>
      </sheetData>
      <sheetData sheetId="23" refreshError="1"/>
      <sheetData sheetId="24">
        <row r="2">
          <cell r="B2" t="str">
            <v>INFORME SEMANAL DE ACTIVIDADES</v>
          </cell>
        </row>
      </sheetData>
      <sheetData sheetId="25">
        <row r="2">
          <cell r="B2" t="str">
            <v>INFORME SEMANAL DE ACTIVIDADES</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ow r="2">
          <cell r="B2" t="str">
            <v>INFORME SEMANAL DE ACTIVIDADES</v>
          </cell>
        </row>
      </sheetData>
      <sheetData sheetId="60">
        <row r="2">
          <cell r="B2" t="str">
            <v>INFORME SEMANAL DE ACTIVIDADES</v>
          </cell>
        </row>
      </sheetData>
      <sheetData sheetId="61"/>
      <sheetData sheetId="62">
        <row r="2">
          <cell r="B2" t="str">
            <v>INFORME SEMANAL DE ACTIVIDADES</v>
          </cell>
        </row>
      </sheetData>
      <sheetData sheetId="63">
        <row r="2">
          <cell r="B2" t="str">
            <v>INFORME SEMANAL DE ACTIVIDADES</v>
          </cell>
        </row>
      </sheetData>
      <sheetData sheetId="64">
        <row r="2">
          <cell r="B2" t="str">
            <v>INFORME SEMANAL DE ACTIVIDADES</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 val="A.P.U"/>
      <sheetName val="glvc"/>
      <sheetName val="EBI-1"/>
      <sheetName val="PE-02"/>
      <sheetName val="BASE"/>
      <sheetName val="PE_02"/>
      <sheetName val="Listado"/>
      <sheetName val="PESOS"/>
      <sheetName val="PRESUPUESTO"/>
      <sheetName val="letra"/>
      <sheetName val="5. MODIFICATORIA"/>
      <sheetName val="MANO DE OBRA"/>
      <sheetName val="EQUIPO"/>
      <sheetName val="MATERIALES"/>
      <sheetName val="5094-2003"/>
      <sheetName val="INSUMOS"/>
      <sheetName val="Hoja3"/>
      <sheetName val="1.1"/>
      <sheetName val="TUBERIA"/>
      <sheetName val="Hoja2"/>
      <sheetName val="FICHA EBI 1 de 6 "/>
      <sheetName val="PRECIOS"/>
      <sheetName val="CRA.MODI"/>
      <sheetName val="Estruc_ Tarif"/>
      <sheetName val="UNITARIOS_GENERALES"/>
      <sheetName val="5__MODIFICATORIA"/>
      <sheetName val="BASE DATOS"/>
      <sheetName val="AIUsan"/>
      <sheetName val="ITEMS"/>
      <sheetName val="APU"/>
      <sheetName val="AIU"/>
      <sheetName val="CONS"/>
      <sheetName val="31"/>
      <sheetName val="Form5 _Pág_ 1"/>
      <sheetName val="Form5 _Pág_ 2"/>
      <sheetName val="Datos Generales"/>
      <sheetName val="7.12"/>
      <sheetName val="UNITARIOS%20GENERALES.xls"/>
      <sheetName val="UNITARIOS"/>
      <sheetName val="DATOS GRAFICOS"/>
      <sheetName val="RECIBO FINAL"/>
      <sheetName val="Listas"/>
      <sheetName val="Desmonte y Limpieza"/>
      <sheetName val="Tablas"/>
      <sheetName val="UNITARIOS GENERALES.xls"/>
      <sheetName val="Insum"/>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Jornales"/>
      <sheetName val="PU"/>
      <sheetName val="LSAL"/>
      <sheetName val="LIQUIDACION"/>
      <sheetName val="NOMINA"/>
      <sheetName val="STRSUMM0"/>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ESTADO RED TEC"/>
      <sheetName val="PR 1"/>
      <sheetName val="PUNITARIOS PARA 241201 2S"/>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5. ELECTRICO"/>
      <sheetName val="A.P.U"/>
      <sheetName val="Lp"/>
      <sheetName val="REC-COD,"/>
      <sheetName val="CLASIFICACION"/>
      <sheetName val="skj452"/>
      <sheetName val="ita878"/>
      <sheetName val="aea-944"/>
      <sheetName val="dub-823"/>
      <sheetName val="gpi 526"/>
      <sheetName val="xxj617"/>
      <sheetName val="sng_855"/>
      <sheetName val="vea 374"/>
      <sheetName val="hfb024"/>
      <sheetName val="paj825"/>
      <sheetName val="glvc"/>
      <sheetName val="ESTADO_RED_TEC1"/>
      <sheetName val="PR_11"/>
      <sheetName val="PUNITARIOS_PARA_241201_2S1"/>
      <sheetName val="PREACTA_101"/>
      <sheetName val="PREACTA_91"/>
      <sheetName val="ESTADO_RED_TEC"/>
      <sheetName val="PR_1"/>
      <sheetName val="PUNITARIOS_PARA_241201_2S"/>
      <sheetName val="PREACTA_10"/>
      <sheetName val="PREACTA_9"/>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TRAPMO"/>
      <sheetName val="UNITARIOS"/>
      <sheetName val="THE"/>
      <sheetName val="ATHE"/>
      <sheetName val="PUNITARIOS_PARA_241201_2S10"/>
      <sheetName val="PR_110"/>
      <sheetName val="ESTADO_RED_TEC10"/>
      <sheetName val="PREACTA_1010"/>
      <sheetName val="PREACTA_910"/>
      <sheetName val="GCB2000"/>
      <sheetName val="FORMULA"/>
      <sheetName val="LISTA DE PRECIOS"/>
      <sheetName val="Presup_Cancha"/>
      <sheetName val="CRA.MODI"/>
      <sheetName val="K16+000 AL K18+500"/>
      <sheetName val="K23+200 AL K24+700"/>
      <sheetName val="k18+500 AL K23+050"/>
      <sheetName val="Presupuesto PUENTE"/>
      <sheetName val="VOLUMENES (4)"/>
      <sheetName val="VOLUMENES (4SA)"/>
      <sheetName val="c2.5y2.6"/>
      <sheetName val=" Liquidacion de Obra por Tramos"/>
      <sheetName val="062"/>
      <sheetName val="PERSONAL"/>
      <sheetName val="Tarifa MT"/>
      <sheetName val="Listado"/>
      <sheetName val="FINANC"/>
      <sheetName val="TODAS"/>
      <sheetName val="SALARIOS"/>
      <sheetName val="2,2,6,1 Pilotes 0,30"/>
      <sheetName val="Bajadas"/>
      <sheetName val="NARIÑO"/>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costos oficina"/>
      <sheetName val="costos campamento"/>
      <sheetName val="días habiles 2015"/>
      <sheetName val="7.1.8.1.1"/>
      <sheetName val="OCTUBRE"/>
      <sheetName val="Requisición1"/>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c2_5y2_6"/>
      <sheetName val="A_P_U"/>
      <sheetName val="c2_5y2_62"/>
      <sheetName val="c2_5y2_61"/>
      <sheetName val="c2_5y2_63"/>
      <sheetName val="c2_5y2_65"/>
      <sheetName val="c2_5y2_64"/>
      <sheetName val="c2_5y2_66"/>
      <sheetName val="c2_5y2_67"/>
      <sheetName val="c2_5y2_68"/>
      <sheetName val="c2_5y2_69"/>
      <sheetName val="c2_5y2_610"/>
      <sheetName val="Summary"/>
      <sheetName val="CODCONST"/>
      <sheetName val="BALANCE"/>
      <sheetName val="ITEMS NO REVISTOS"/>
      <sheetName val="APU ELECTRICOS"/>
      <sheetName val="CONT_ADI"/>
      <sheetName val="APU NO PREVISTO"/>
      <sheetName val="PPTA (3)"/>
      <sheetName val="PPTA (2)"/>
      <sheetName val="PPTA"/>
      <sheetName val="c2_5y2_613"/>
      <sheetName val="PREACTA_62"/>
      <sheetName val="TABLA_20082"/>
      <sheetName val="c2_5y2_612"/>
      <sheetName val="PREACTA_61"/>
      <sheetName val="TABLA_20081"/>
      <sheetName val="c2_5y2_611"/>
      <sheetName val="A_P_U1"/>
      <sheetName val="ESTADO_RED_TEC14"/>
      <sheetName val="PUNITARIOS_PARA_241201_2S14"/>
      <sheetName val="PR_114"/>
      <sheetName val="PREACTA_1014"/>
      <sheetName val="PREACTA_914"/>
      <sheetName val="c2_5y2_614"/>
      <sheetName val="PREACTA_63"/>
      <sheetName val="TABLA_20083"/>
      <sheetName val="Proveedores y acreedores"/>
      <sheetName val="CURVA"/>
      <sheetName val="OBRAS SES"/>
      <sheetName val="DEST. MEDIOS"/>
      <sheetName val="COMBUASF"/>
      <sheetName val="BALCRUDO"/>
      <sheetName val="CARGASPROC."/>
      <sheetName val="G L P  FINAL"/>
      <sheetName val="PREACTA Y CONTRATISTAS"/>
      <sheetName val="PUNITARIOS PARA 241201 2S.xls"/>
      <sheetName val="PLAN DE INVERSION ANTICIPO"/>
      <sheetName val="inv mensual"/>
      <sheetName val="borrador flujo inv"/>
      <sheetName val="social-ambiental"/>
      <sheetName val="AU"/>
      <sheetName val="Hoja2"/>
      <sheetName val="Cuadr."/>
      <sheetName val="inst"/>
      <sheetName val="TABLAS"/>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materiales"/>
      <sheetName val="otros"/>
      <sheetName val="gpi_526"/>
      <sheetName val="vea_374"/>
      <sheetName val="for 6"/>
      <sheetName val="BASE"/>
      <sheetName val="mdo"/>
      <sheetName val="equip"/>
      <sheetName val="mat"/>
      <sheetName val="APU"/>
      <sheetName val="CIRCUITOS CODENSA"/>
      <sheetName val="EW Summary"/>
      <sheetName val="TARIF2002"/>
      <sheetName val="5__ELECTRICO"/>
      <sheetName val="ITEMS_NO_REVISTOS"/>
      <sheetName val="APU_ELECTRICOS"/>
      <sheetName val="for_6"/>
      <sheetName val="gpi_5261"/>
      <sheetName val="vea_3741"/>
      <sheetName val="gpi_5262"/>
      <sheetName val="vea_3742"/>
      <sheetName val="gpi_5263"/>
      <sheetName val="vea_3743"/>
      <sheetName val="LISTA_DE_PRECIOS4"/>
      <sheetName val="_Liquidacion_de_Obra_por_Tramo4"/>
      <sheetName val="gpi_5264"/>
      <sheetName val="vea_3744"/>
      <sheetName val="ACTA MODIFICACIÓN CIVIL"/>
      <sheetName val="CHINCHINA FINAL . A CEROS"/>
      <sheetName val="Memoria de calculo"/>
      <sheetName val="Bases 2A"/>
      <sheetName val="@RISK - Correlaciones"/>
      <sheetName val="Acta"/>
      <sheetName val="Poblacion"/>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ow r="48">
          <cell r="E48">
            <v>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refreshError="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sheetData sheetId="133"/>
      <sheetData sheetId="134"/>
      <sheetData sheetId="135">
        <row r="48">
          <cell r="E48">
            <v>0</v>
          </cell>
        </row>
      </sheetData>
      <sheetData sheetId="136">
        <row r="48">
          <cell r="E48">
            <v>0</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ow r="48">
          <cell r="E48">
            <v>0</v>
          </cell>
        </row>
      </sheetData>
      <sheetData sheetId="149"/>
      <sheetData sheetId="150" refreshError="1"/>
      <sheetData sheetId="151" refreshError="1"/>
      <sheetData sheetId="152" refreshError="1"/>
      <sheetData sheetId="153"/>
      <sheetData sheetId="154"/>
      <sheetData sheetId="155"/>
      <sheetData sheetId="156">
        <row r="48">
          <cell r="E48">
            <v>0</v>
          </cell>
        </row>
      </sheetData>
      <sheetData sheetId="157"/>
      <sheetData sheetId="158"/>
      <sheetData sheetId="159"/>
      <sheetData sheetId="160">
        <row r="48">
          <cell r="E48">
            <v>0</v>
          </cell>
        </row>
      </sheetData>
      <sheetData sheetId="161"/>
      <sheetData sheetId="162"/>
      <sheetData sheetId="163"/>
      <sheetData sheetId="164">
        <row r="48">
          <cell r="E48">
            <v>0</v>
          </cell>
        </row>
      </sheetData>
      <sheetData sheetId="165"/>
      <sheetData sheetId="166"/>
      <sheetData sheetId="167"/>
      <sheetData sheetId="168">
        <row r="48">
          <cell r="E48">
            <v>0</v>
          </cell>
        </row>
      </sheetData>
      <sheetData sheetId="169"/>
      <sheetData sheetId="170">
        <row r="48">
          <cell r="E48">
            <v>0</v>
          </cell>
        </row>
      </sheetData>
      <sheetData sheetId="171">
        <row r="48">
          <cell r="E48">
            <v>0</v>
          </cell>
        </row>
      </sheetData>
      <sheetData sheetId="172">
        <row r="48">
          <cell r="E48">
            <v>0</v>
          </cell>
        </row>
      </sheetData>
      <sheetData sheetId="173"/>
      <sheetData sheetId="174"/>
      <sheetData sheetId="175">
        <row r="48">
          <cell r="E48">
            <v>0</v>
          </cell>
        </row>
      </sheetData>
      <sheetData sheetId="176"/>
      <sheetData sheetId="177">
        <row r="48">
          <cell r="E48">
            <v>0</v>
          </cell>
        </row>
      </sheetData>
      <sheetData sheetId="178"/>
      <sheetData sheetId="179" refreshError="1"/>
      <sheetData sheetId="180" refreshError="1"/>
      <sheetData sheetId="181">
        <row r="48">
          <cell r="E48">
            <v>0</v>
          </cell>
        </row>
      </sheetData>
      <sheetData sheetId="182">
        <row r="48">
          <cell r="E48">
            <v>0</v>
          </cell>
        </row>
      </sheetData>
      <sheetData sheetId="183">
        <row r="48">
          <cell r="E48">
            <v>0</v>
          </cell>
        </row>
      </sheetData>
      <sheetData sheetId="184" refreshError="1"/>
      <sheetData sheetId="185"/>
      <sheetData sheetId="186">
        <row r="48">
          <cell r="E48">
            <v>0</v>
          </cell>
        </row>
      </sheetData>
      <sheetData sheetId="187"/>
      <sheetData sheetId="188"/>
      <sheetData sheetId="189"/>
      <sheetData sheetId="190"/>
      <sheetData sheetId="191"/>
      <sheetData sheetId="192"/>
      <sheetData sheetId="193"/>
      <sheetData sheetId="194"/>
      <sheetData sheetId="195">
        <row r="48">
          <cell r="E48">
            <v>0</v>
          </cell>
        </row>
      </sheetData>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refreshError="1"/>
      <sheetData sheetId="221" refreshError="1"/>
      <sheetData sheetId="222" refreshError="1"/>
      <sheetData sheetId="223" refreshError="1"/>
      <sheetData sheetId="224"/>
      <sheetData sheetId="225">
        <row r="48">
          <cell r="E48">
            <v>0</v>
          </cell>
        </row>
      </sheetData>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ow r="48">
          <cell r="E48">
            <v>0</v>
          </cell>
        </row>
      </sheetData>
      <sheetData sheetId="258"/>
      <sheetData sheetId="259">
        <row r="48">
          <cell r="E48">
            <v>0</v>
          </cell>
        </row>
      </sheetData>
      <sheetData sheetId="260">
        <row r="48">
          <cell r="E48">
            <v>0</v>
          </cell>
        </row>
      </sheetData>
      <sheetData sheetId="261"/>
      <sheetData sheetId="262">
        <row r="48">
          <cell r="E48">
            <v>0</v>
          </cell>
        </row>
      </sheetData>
      <sheetData sheetId="263">
        <row r="48">
          <cell r="E48">
            <v>0</v>
          </cell>
        </row>
      </sheetData>
      <sheetData sheetId="264">
        <row r="48">
          <cell r="E48">
            <v>0</v>
          </cell>
        </row>
      </sheetData>
      <sheetData sheetId="265">
        <row r="48">
          <cell r="E48">
            <v>0</v>
          </cell>
        </row>
      </sheetData>
      <sheetData sheetId="266"/>
      <sheetData sheetId="267">
        <row r="48">
          <cell r="E48">
            <v>0</v>
          </cell>
        </row>
      </sheetData>
      <sheetData sheetId="268"/>
      <sheetData sheetId="269">
        <row r="48">
          <cell r="E48">
            <v>0</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ow r="48">
          <cell r="E48">
            <v>0</v>
          </cell>
        </row>
      </sheetData>
      <sheetData sheetId="308"/>
      <sheetData sheetId="309"/>
      <sheetData sheetId="310" refreshError="1"/>
      <sheetData sheetId="311" refreshError="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sheetData sheetId="339">
        <row r="48">
          <cell r="E48">
            <v>0</v>
          </cell>
        </row>
      </sheetData>
      <sheetData sheetId="340" refreshError="1"/>
      <sheetData sheetId="341" refreshError="1"/>
      <sheetData sheetId="342" refreshError="1"/>
      <sheetData sheetId="34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 val="devdics"/>
      <sheetName val="Presup_Cancha"/>
      <sheetName val="CRA.MODI"/>
      <sheetName val="1,01"/>
      <sheetName val="UNIT."/>
      <sheetName val="c2.5y2.6"/>
      <sheetName val="Listas"/>
      <sheetName val="AASHTO"/>
      <sheetName val="INV"/>
      <sheetName val="glvc"/>
      <sheetName val="PROGR_2"/>
      <sheetName val="PROGR_3"/>
    </sheetNames>
    <sheetDataSet>
      <sheetData sheetId="0">
        <row r="3">
          <cell r="A3" t="str">
            <v>COD</v>
          </cell>
        </row>
      </sheetData>
      <sheetData sheetId="1">
        <row r="3">
          <cell r="A3" t="str">
            <v>COD</v>
          </cell>
        </row>
      </sheetData>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sheetData sheetId="34"/>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GCB2000"/>
      <sheetName val="DATOS CONTRATO"/>
      <sheetName val="Hoja 1 "/>
    </sheetNames>
    <sheetDataSet>
      <sheetData sheetId="0">
        <row r="9">
          <cell r="E9">
            <v>390802412</v>
          </cell>
        </row>
      </sheetData>
      <sheetData sheetId="1">
        <row r="9">
          <cell r="E9">
            <v>390802412</v>
          </cell>
        </row>
      </sheetData>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refreshError="1"/>
      <sheetData sheetId="48" refreshError="1"/>
      <sheetData sheetId="4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MANTENIMIENTO RUTA 1001_MARZO "/>
      <sheetName val="\D\MANTENIMIENTO RUTA 1001_MARZ"/>
      <sheetName val="\G\D\MANTENIMIENTO RUTA 1001_MA"/>
      <sheetName val="BALANCE- RECURSOS"/>
      <sheetName val="[A MInformes M]__cceficiente__2"/>
      <sheetName val="2004"/>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46"/>
      <sheetName val="Instrucciones de trabajo SAS3"/>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Q118"/>
  <sheetViews>
    <sheetView showGridLines="0" tabSelected="1" view="pageBreakPreview" zoomScale="55" zoomScaleNormal="55" zoomScaleSheetLayoutView="55" zoomScalePageLayoutView="70" workbookViewId="0">
      <selection activeCell="S15" sqref="S15"/>
    </sheetView>
  </sheetViews>
  <sheetFormatPr baseColWidth="10" defaultColWidth="11.44140625" defaultRowHeight="13.8"/>
  <cols>
    <col min="1" max="2" width="4.44140625" style="1" customWidth="1"/>
    <col min="3" max="3" width="14.6640625" style="1" customWidth="1"/>
    <col min="4" max="4" width="14.33203125" style="4" customWidth="1"/>
    <col min="5" max="5" width="16.109375" style="4" customWidth="1"/>
    <col min="6" max="6" width="20.44140625" style="1" customWidth="1"/>
    <col min="7" max="7" width="73.33203125" style="1" customWidth="1"/>
    <col min="8" max="8" width="8.6640625" style="1" customWidth="1"/>
    <col min="9" max="9" width="18.88671875" style="1" customWidth="1"/>
    <col min="10" max="10" width="23.88671875" style="152" customWidth="1"/>
    <col min="11" max="11" width="30" style="1" customWidth="1"/>
    <col min="12" max="13" width="4.44140625" style="1" customWidth="1"/>
    <col min="14" max="15" width="11.44140625" style="1"/>
    <col min="16" max="16" width="16.109375" style="1" bestFit="1" customWidth="1"/>
    <col min="17" max="17" width="14.77734375" style="1" bestFit="1" customWidth="1"/>
    <col min="18" max="16384" width="11.44140625" style="1"/>
  </cols>
  <sheetData>
    <row r="1" spans="2:17">
      <c r="B1" s="277" t="s">
        <v>0</v>
      </c>
      <c r="C1" s="277"/>
      <c r="D1" s="277"/>
      <c r="E1" s="277"/>
      <c r="F1" s="277"/>
      <c r="G1" s="277"/>
    </row>
    <row r="2" spans="2:17">
      <c r="B2" s="277" t="s">
        <v>1</v>
      </c>
      <c r="C2" s="277"/>
      <c r="D2" s="277"/>
      <c r="E2" s="277"/>
    </row>
    <row r="3" spans="2:17" ht="14.4" thickBot="1">
      <c r="B3" s="5"/>
      <c r="C3" s="6"/>
      <c r="D3" s="165"/>
      <c r="E3" s="6"/>
    </row>
    <row r="4" spans="2:17" ht="15" thickTop="1" thickBot="1">
      <c r="B4" s="278"/>
      <c r="C4" s="279"/>
      <c r="D4" s="279"/>
      <c r="E4" s="279"/>
      <c r="F4" s="279"/>
      <c r="G4" s="279"/>
      <c r="H4" s="279"/>
      <c r="I4" s="279"/>
      <c r="J4" s="279"/>
      <c r="K4" s="279"/>
      <c r="L4" s="280"/>
    </row>
    <row r="5" spans="2:17" ht="31.5" customHeight="1">
      <c r="B5" s="2"/>
      <c r="C5" s="281" t="s">
        <v>2</v>
      </c>
      <c r="D5" s="282"/>
      <c r="E5" s="282"/>
      <c r="F5" s="282"/>
      <c r="G5" s="282"/>
      <c r="H5" s="282"/>
      <c r="I5" s="282"/>
      <c r="J5" s="282"/>
      <c r="K5" s="283"/>
      <c r="L5" s="3"/>
    </row>
    <row r="6" spans="2:17">
      <c r="B6" s="2"/>
      <c r="C6" s="284" t="s">
        <v>3</v>
      </c>
      <c r="D6" s="285"/>
      <c r="E6" s="285"/>
      <c r="F6" s="285"/>
      <c r="G6" s="285"/>
      <c r="H6" s="285"/>
      <c r="I6" s="285"/>
      <c r="J6" s="285"/>
      <c r="K6" s="286"/>
      <c r="L6" s="3"/>
    </row>
    <row r="7" spans="2:17" ht="34.5" customHeight="1">
      <c r="B7" s="2"/>
      <c r="C7" s="274" t="s">
        <v>4</v>
      </c>
      <c r="D7" s="275"/>
      <c r="E7" s="275"/>
      <c r="F7" s="275"/>
      <c r="G7" s="275"/>
      <c r="H7" s="275"/>
      <c r="I7" s="275"/>
      <c r="J7" s="275"/>
      <c r="K7" s="276"/>
      <c r="L7" s="3"/>
    </row>
    <row r="8" spans="2:17" ht="30" customHeight="1" thickBot="1">
      <c r="B8" s="2"/>
      <c r="C8" s="287"/>
      <c r="D8" s="288"/>
      <c r="E8" s="288"/>
      <c r="F8" s="288"/>
      <c r="G8" s="288"/>
      <c r="H8" s="288"/>
      <c r="I8" s="288"/>
      <c r="J8" s="288"/>
      <c r="K8" s="289"/>
      <c r="L8" s="3"/>
    </row>
    <row r="9" spans="2:17" ht="30" customHeight="1">
      <c r="B9" s="2"/>
      <c r="C9" s="308" t="s">
        <v>5</v>
      </c>
      <c r="D9" s="302" t="s">
        <v>6</v>
      </c>
      <c r="E9" s="310" t="s">
        <v>7</v>
      </c>
      <c r="F9" s="310"/>
      <c r="G9" s="308" t="s">
        <v>8</v>
      </c>
      <c r="H9" s="302" t="s">
        <v>9</v>
      </c>
      <c r="I9" s="302" t="s">
        <v>10</v>
      </c>
      <c r="J9" s="304" t="s">
        <v>11</v>
      </c>
      <c r="K9" s="306" t="s">
        <v>12</v>
      </c>
      <c r="L9" s="3"/>
    </row>
    <row r="10" spans="2:17" ht="30" customHeight="1" thickBot="1">
      <c r="B10" s="2"/>
      <c r="C10" s="309"/>
      <c r="D10" s="303"/>
      <c r="E10" s="8" t="s">
        <v>13</v>
      </c>
      <c r="F10" s="8" t="s">
        <v>14</v>
      </c>
      <c r="G10" s="309"/>
      <c r="H10" s="303"/>
      <c r="I10" s="303"/>
      <c r="J10" s="305"/>
      <c r="K10" s="307"/>
      <c r="L10" s="3"/>
    </row>
    <row r="11" spans="2:17" ht="30" customHeight="1" thickBot="1">
      <c r="B11" s="2"/>
      <c r="C11" s="231" t="s">
        <v>150</v>
      </c>
      <c r="D11" s="232"/>
      <c r="E11" s="233"/>
      <c r="F11" s="233"/>
      <c r="G11" s="233"/>
      <c r="H11" s="233"/>
      <c r="I11" s="233"/>
      <c r="J11" s="234"/>
      <c r="K11" s="235"/>
      <c r="L11" s="3"/>
    </row>
    <row r="12" spans="2:17" ht="30" customHeight="1" thickBot="1">
      <c r="B12" s="2"/>
      <c r="C12" s="250" t="s">
        <v>113</v>
      </c>
      <c r="D12" s="239"/>
      <c r="E12" s="239"/>
      <c r="F12" s="239"/>
      <c r="G12" s="240"/>
      <c r="H12" s="241"/>
      <c r="I12" s="242"/>
      <c r="J12" s="243"/>
      <c r="K12" s="244"/>
      <c r="L12" s="3"/>
    </row>
    <row r="13" spans="2:17" ht="30" customHeight="1">
      <c r="B13" s="2"/>
      <c r="C13" s="12">
        <v>1</v>
      </c>
      <c r="D13" s="236">
        <v>1.1000000000000001</v>
      </c>
      <c r="E13" s="246"/>
      <c r="F13" s="236" t="s">
        <v>90</v>
      </c>
      <c r="G13" s="247" t="s">
        <v>151</v>
      </c>
      <c r="H13" s="264" t="s">
        <v>102</v>
      </c>
      <c r="I13" s="248">
        <v>8</v>
      </c>
      <c r="J13" s="261">
        <v>39517.46</v>
      </c>
      <c r="K13" s="249">
        <f>I13*J13</f>
        <v>316139.68</v>
      </c>
      <c r="L13" s="3"/>
      <c r="P13" s="273"/>
      <c r="Q13" s="273"/>
    </row>
    <row r="14" spans="2:17" ht="30" customHeight="1" thickBot="1">
      <c r="B14" s="2"/>
      <c r="C14" s="267" t="s">
        <v>15</v>
      </c>
      <c r="D14" s="258"/>
      <c r="E14" s="258"/>
      <c r="F14" s="258"/>
      <c r="G14" s="258"/>
      <c r="H14" s="258"/>
      <c r="I14" s="259"/>
      <c r="J14" s="262"/>
      <c r="K14" s="260">
        <f>SUM(K13)</f>
        <v>316139.68</v>
      </c>
      <c r="L14" s="3"/>
    </row>
    <row r="15" spans="2:17" ht="30" customHeight="1" thickBot="1">
      <c r="B15" s="2"/>
      <c r="C15" s="250" t="s">
        <v>101</v>
      </c>
      <c r="D15" s="239"/>
      <c r="E15" s="239"/>
      <c r="F15" s="239"/>
      <c r="G15" s="240"/>
      <c r="H15" s="241" t="s">
        <v>155</v>
      </c>
      <c r="I15" s="242"/>
      <c r="J15" s="243"/>
      <c r="K15" s="244" t="s">
        <v>155</v>
      </c>
      <c r="L15" s="3"/>
    </row>
    <row r="16" spans="2:17" ht="30" customHeight="1">
      <c r="B16" s="2"/>
      <c r="C16" s="12">
        <v>2</v>
      </c>
      <c r="D16" s="236">
        <v>2.1</v>
      </c>
      <c r="E16" s="236"/>
      <c r="F16" s="236" t="s">
        <v>91</v>
      </c>
      <c r="G16" s="263" t="s">
        <v>152</v>
      </c>
      <c r="H16" s="264" t="s">
        <v>89</v>
      </c>
      <c r="I16" s="237">
        <v>40</v>
      </c>
      <c r="J16" s="265">
        <v>27459.9</v>
      </c>
      <c r="K16" s="238">
        <f>I16*J16</f>
        <v>1098396</v>
      </c>
      <c r="L16" s="3"/>
    </row>
    <row r="17" spans="2:12" ht="30" customHeight="1">
      <c r="B17" s="2"/>
      <c r="C17" s="12">
        <v>2</v>
      </c>
      <c r="D17" s="236">
        <v>2.2000000000000002</v>
      </c>
      <c r="E17" s="236"/>
      <c r="F17" s="236" t="s">
        <v>92</v>
      </c>
      <c r="G17" s="263" t="s">
        <v>153</v>
      </c>
      <c r="H17" s="264" t="s">
        <v>102</v>
      </c>
      <c r="I17" s="237">
        <v>8</v>
      </c>
      <c r="J17" s="265">
        <v>18990.400000000001</v>
      </c>
      <c r="K17" s="238">
        <f t="shared" ref="K17:K18" si="0">I17*J17</f>
        <v>151923.20000000001</v>
      </c>
      <c r="L17" s="3"/>
    </row>
    <row r="18" spans="2:12" ht="30" customHeight="1">
      <c r="B18" s="2"/>
      <c r="C18" s="23">
        <v>2</v>
      </c>
      <c r="D18" s="13">
        <v>2.2999999999999998</v>
      </c>
      <c r="E18" s="13"/>
      <c r="F18" s="13" t="s">
        <v>93</v>
      </c>
      <c r="G18" s="14" t="s">
        <v>154</v>
      </c>
      <c r="H18" s="22" t="s">
        <v>100</v>
      </c>
      <c r="I18" s="138">
        <v>6</v>
      </c>
      <c r="J18" s="139">
        <v>87157.2</v>
      </c>
      <c r="K18" s="238">
        <f t="shared" si="0"/>
        <v>522943.19999999995</v>
      </c>
      <c r="L18" s="3"/>
    </row>
    <row r="19" spans="2:12" ht="30" customHeight="1" thickBot="1">
      <c r="B19" s="2"/>
      <c r="C19" s="267" t="s">
        <v>15</v>
      </c>
      <c r="D19" s="258"/>
      <c r="E19" s="258"/>
      <c r="F19" s="258"/>
      <c r="G19" s="258"/>
      <c r="H19" s="258"/>
      <c r="I19" s="259"/>
      <c r="J19" s="262"/>
      <c r="K19" s="260">
        <f>SUM(K16:K18)</f>
        <v>1773262.4</v>
      </c>
      <c r="L19" s="3"/>
    </row>
    <row r="20" spans="2:12" ht="30" customHeight="1" thickBot="1">
      <c r="B20" s="2"/>
      <c r="C20" s="250" t="s">
        <v>104</v>
      </c>
      <c r="D20" s="239"/>
      <c r="E20" s="239"/>
      <c r="F20" s="239"/>
      <c r="G20" s="240"/>
      <c r="H20" s="241" t="s">
        <v>155</v>
      </c>
      <c r="I20" s="242"/>
      <c r="J20" s="243"/>
      <c r="K20" s="244" t="s">
        <v>155</v>
      </c>
      <c r="L20" s="3"/>
    </row>
    <row r="21" spans="2:12" ht="30" customHeight="1">
      <c r="B21" s="2"/>
      <c r="C21" s="23">
        <v>3</v>
      </c>
      <c r="D21" s="13">
        <v>3.1</v>
      </c>
      <c r="E21" s="13"/>
      <c r="F21" s="13" t="s">
        <v>94</v>
      </c>
      <c r="G21" s="14" t="s">
        <v>105</v>
      </c>
      <c r="H21" s="22" t="s">
        <v>89</v>
      </c>
      <c r="I21" s="138">
        <v>40</v>
      </c>
      <c r="J21" s="139">
        <v>4565.6000000000004</v>
      </c>
      <c r="K21" s="238">
        <f>I21*J21</f>
        <v>182624</v>
      </c>
      <c r="L21" s="3"/>
    </row>
    <row r="22" spans="2:12" ht="30" customHeight="1" thickBot="1">
      <c r="B22" s="2"/>
      <c r="C22" s="267" t="s">
        <v>15</v>
      </c>
      <c r="D22" s="258"/>
      <c r="E22" s="258"/>
      <c r="F22" s="258"/>
      <c r="G22" s="258"/>
      <c r="H22" s="258"/>
      <c r="I22" s="259"/>
      <c r="J22" s="262"/>
      <c r="K22" s="260">
        <f>SUM(K21)</f>
        <v>182624</v>
      </c>
      <c r="L22" s="3"/>
    </row>
    <row r="23" spans="2:12" s="27" customFormat="1" ht="30" customHeight="1" thickBot="1">
      <c r="B23" s="28"/>
      <c r="C23" s="290" t="s">
        <v>106</v>
      </c>
      <c r="D23" s="291"/>
      <c r="E23" s="291"/>
      <c r="F23" s="291"/>
      <c r="G23" s="291"/>
      <c r="H23" s="291"/>
      <c r="I23" s="291"/>
      <c r="J23" s="292"/>
      <c r="K23" s="214">
        <f>K14+K19+K22</f>
        <v>2272026.08</v>
      </c>
      <c r="L23" s="29"/>
    </row>
    <row r="24" spans="2:12" ht="30" customHeight="1" thickBot="1">
      <c r="B24" s="2"/>
      <c r="C24" s="251"/>
      <c r="D24" s="252"/>
      <c r="E24" s="252"/>
      <c r="F24" s="252"/>
      <c r="G24" s="253"/>
      <c r="H24" s="254"/>
      <c r="I24" s="255"/>
      <c r="J24" s="245"/>
      <c r="K24" s="256"/>
      <c r="L24" s="3"/>
    </row>
    <row r="25" spans="2:12" ht="30" customHeight="1" thickBot="1">
      <c r="B25" s="2"/>
      <c r="C25" s="226" t="s">
        <v>156</v>
      </c>
      <c r="D25" s="227"/>
      <c r="E25" s="228"/>
      <c r="F25" s="228"/>
      <c r="G25" s="228"/>
      <c r="H25" s="228" t="s">
        <v>155</v>
      </c>
      <c r="I25" s="228"/>
      <c r="J25" s="229"/>
      <c r="K25" s="230" t="s">
        <v>155</v>
      </c>
      <c r="L25" s="3"/>
    </row>
    <row r="26" spans="2:12" ht="30" customHeight="1" thickBot="1">
      <c r="B26" s="2"/>
      <c r="C26" s="226" t="s">
        <v>113</v>
      </c>
      <c r="D26" s="227"/>
      <c r="E26" s="228"/>
      <c r="F26" s="228"/>
      <c r="G26" s="228"/>
      <c r="H26" s="228" t="s">
        <v>155</v>
      </c>
      <c r="I26" s="228"/>
      <c r="J26" s="229"/>
      <c r="K26" s="230"/>
      <c r="L26" s="3"/>
    </row>
    <row r="27" spans="2:12" ht="30" customHeight="1">
      <c r="B27" s="2"/>
      <c r="C27" s="12">
        <v>1</v>
      </c>
      <c r="D27" s="236">
        <v>1.1000000000000001</v>
      </c>
      <c r="E27" s="236"/>
      <c r="F27" s="236" t="s">
        <v>95</v>
      </c>
      <c r="G27" s="263" t="s">
        <v>157</v>
      </c>
      <c r="H27" s="264" t="s">
        <v>89</v>
      </c>
      <c r="I27" s="237">
        <v>136</v>
      </c>
      <c r="J27" s="265">
        <v>21024.9</v>
      </c>
      <c r="K27" s="238">
        <f>I27*J27</f>
        <v>2859386.4000000004</v>
      </c>
      <c r="L27" s="3"/>
    </row>
    <row r="28" spans="2:12" ht="30" customHeight="1" thickBot="1">
      <c r="B28" s="2"/>
      <c r="C28" s="257" t="s">
        <v>15</v>
      </c>
      <c r="D28" s="225"/>
      <c r="E28" s="225"/>
      <c r="F28" s="225"/>
      <c r="G28" s="225"/>
      <c r="H28" s="225"/>
      <c r="I28" s="269"/>
      <c r="J28" s="270"/>
      <c r="K28" s="271">
        <f>SUM(K27)</f>
        <v>2859386.4000000004</v>
      </c>
      <c r="L28" s="3"/>
    </row>
    <row r="29" spans="2:12" ht="30" customHeight="1" thickBot="1">
      <c r="B29" s="2"/>
      <c r="C29" s="226" t="s">
        <v>158</v>
      </c>
      <c r="D29" s="227"/>
      <c r="E29" s="228"/>
      <c r="F29" s="228"/>
      <c r="G29" s="228"/>
      <c r="H29" s="228" t="s">
        <v>155</v>
      </c>
      <c r="I29" s="228"/>
      <c r="J29" s="229"/>
      <c r="K29" s="230" t="s">
        <v>155</v>
      </c>
      <c r="L29" s="3"/>
    </row>
    <row r="30" spans="2:12" ht="48.6" customHeight="1">
      <c r="B30" s="2"/>
      <c r="C30" s="23">
        <v>2</v>
      </c>
      <c r="D30" s="13">
        <v>2.1</v>
      </c>
      <c r="E30" s="13"/>
      <c r="F30" s="236" t="s">
        <v>96</v>
      </c>
      <c r="G30" s="14" t="s">
        <v>159</v>
      </c>
      <c r="H30" s="22" t="s">
        <v>89</v>
      </c>
      <c r="I30" s="138">
        <v>2.96</v>
      </c>
      <c r="J30" s="139">
        <v>469969.5</v>
      </c>
      <c r="K30" s="268">
        <f>I30*J30</f>
        <v>1391109.72</v>
      </c>
      <c r="L30" s="3"/>
    </row>
    <row r="31" spans="2:12" ht="30" customHeight="1">
      <c r="B31" s="2"/>
      <c r="C31" s="23">
        <v>2</v>
      </c>
      <c r="D31" s="13">
        <v>2.2000000000000002</v>
      </c>
      <c r="E31" s="13"/>
      <c r="F31" s="236" t="s">
        <v>107</v>
      </c>
      <c r="G31" s="14" t="s">
        <v>160</v>
      </c>
      <c r="H31" s="22" t="s">
        <v>89</v>
      </c>
      <c r="I31" s="138">
        <v>0.91</v>
      </c>
      <c r="J31" s="139">
        <v>397179.79599999997</v>
      </c>
      <c r="K31" s="268">
        <f t="shared" ref="K31:K33" si="1">I31*J31</f>
        <v>361433.61436000001</v>
      </c>
      <c r="L31" s="3"/>
    </row>
    <row r="32" spans="2:12" ht="30" customHeight="1">
      <c r="B32" s="2"/>
      <c r="C32" s="23">
        <v>2</v>
      </c>
      <c r="D32" s="13">
        <v>2.2999999999999998</v>
      </c>
      <c r="E32" s="13"/>
      <c r="F32" s="236" t="s">
        <v>108</v>
      </c>
      <c r="G32" s="14" t="s">
        <v>161</v>
      </c>
      <c r="H32" s="22" t="s">
        <v>89</v>
      </c>
      <c r="I32" s="138">
        <v>1.4</v>
      </c>
      <c r="J32" s="139">
        <v>1449199.7</v>
      </c>
      <c r="K32" s="268">
        <f t="shared" si="1"/>
        <v>2028879.5799999998</v>
      </c>
      <c r="L32" s="3"/>
    </row>
    <row r="33" spans="2:12" ht="30" customHeight="1">
      <c r="B33" s="2"/>
      <c r="C33" s="23">
        <v>2</v>
      </c>
      <c r="D33" s="13">
        <v>2.4</v>
      </c>
      <c r="E33" s="13"/>
      <c r="F33" s="236" t="s">
        <v>109</v>
      </c>
      <c r="G33" s="14" t="s">
        <v>162</v>
      </c>
      <c r="H33" s="22" t="s">
        <v>89</v>
      </c>
      <c r="I33" s="138">
        <v>0.67</v>
      </c>
      <c r="J33" s="139">
        <v>142004.20000000001</v>
      </c>
      <c r="K33" s="268">
        <f t="shared" si="1"/>
        <v>95142.814000000013</v>
      </c>
      <c r="L33" s="3"/>
    </row>
    <row r="34" spans="2:12" ht="30" customHeight="1" thickBot="1">
      <c r="B34" s="2"/>
      <c r="C34" s="257" t="s">
        <v>15</v>
      </c>
      <c r="D34" s="225"/>
      <c r="E34" s="225"/>
      <c r="F34" s="225"/>
      <c r="G34" s="225"/>
      <c r="H34" s="225"/>
      <c r="I34" s="269"/>
      <c r="J34" s="270"/>
      <c r="K34" s="271">
        <f>SUM(K30:K33)</f>
        <v>3876565.7283600001</v>
      </c>
      <c r="L34" s="3"/>
    </row>
    <row r="35" spans="2:12" ht="30" customHeight="1" thickBot="1">
      <c r="B35" s="2"/>
      <c r="C35" s="226" t="s">
        <v>163</v>
      </c>
      <c r="D35" s="227"/>
      <c r="E35" s="228"/>
      <c r="F35" s="228"/>
      <c r="G35" s="228"/>
      <c r="H35" s="228" t="s">
        <v>155</v>
      </c>
      <c r="I35" s="228"/>
      <c r="J35" s="229"/>
      <c r="K35" s="230" t="s">
        <v>155</v>
      </c>
      <c r="L35" s="3"/>
    </row>
    <row r="36" spans="2:12" ht="30" customHeight="1">
      <c r="B36" s="2"/>
      <c r="C36" s="23">
        <v>3</v>
      </c>
      <c r="D36" s="13">
        <v>3.1</v>
      </c>
      <c r="E36" s="13"/>
      <c r="F36" s="13" t="s">
        <v>110</v>
      </c>
      <c r="G36" s="14" t="s">
        <v>164</v>
      </c>
      <c r="H36" s="22" t="s">
        <v>89</v>
      </c>
      <c r="I36" s="138">
        <v>40</v>
      </c>
      <c r="J36" s="139">
        <v>60266.700000000004</v>
      </c>
      <c r="K36" s="268">
        <f>I36*J36</f>
        <v>2410668</v>
      </c>
      <c r="L36" s="3"/>
    </row>
    <row r="37" spans="2:12" ht="30" customHeight="1" thickBot="1">
      <c r="B37" s="2"/>
      <c r="C37" s="257" t="s">
        <v>15</v>
      </c>
      <c r="D37" s="225"/>
      <c r="E37" s="225"/>
      <c r="F37" s="225"/>
      <c r="G37" s="225"/>
      <c r="H37" s="225"/>
      <c r="I37" s="269"/>
      <c r="J37" s="270"/>
      <c r="K37" s="271">
        <f>SUM(K36)</f>
        <v>2410668</v>
      </c>
      <c r="L37" s="3"/>
    </row>
    <row r="38" spans="2:12" ht="30" customHeight="1" thickBot="1">
      <c r="B38" s="2"/>
      <c r="C38" s="226" t="s">
        <v>103</v>
      </c>
      <c r="D38" s="227"/>
      <c r="E38" s="228"/>
      <c r="F38" s="228"/>
      <c r="G38" s="228"/>
      <c r="H38" s="228" t="s">
        <v>155</v>
      </c>
      <c r="I38" s="228"/>
      <c r="J38" s="229"/>
      <c r="K38" s="230" t="s">
        <v>155</v>
      </c>
      <c r="L38" s="3"/>
    </row>
    <row r="39" spans="2:12" ht="30" customHeight="1">
      <c r="B39" s="2"/>
      <c r="C39" s="23">
        <v>4</v>
      </c>
      <c r="D39" s="13">
        <v>4.0999999999999996</v>
      </c>
      <c r="E39" s="13"/>
      <c r="F39" s="236" t="s">
        <v>111</v>
      </c>
      <c r="G39" s="14" t="s">
        <v>116</v>
      </c>
      <c r="H39" s="22" t="s">
        <v>89</v>
      </c>
      <c r="I39" s="138">
        <v>304</v>
      </c>
      <c r="J39" s="139">
        <v>5046.6000000000004</v>
      </c>
      <c r="K39" s="268">
        <f>I39*J39</f>
        <v>1534166.4000000001</v>
      </c>
      <c r="L39" s="3"/>
    </row>
    <row r="40" spans="2:12" ht="30" customHeight="1">
      <c r="B40" s="2"/>
      <c r="C40" s="12">
        <v>4</v>
      </c>
      <c r="D40" s="236">
        <v>4.2</v>
      </c>
      <c r="E40" s="236"/>
      <c r="F40" s="236" t="s">
        <v>112</v>
      </c>
      <c r="G40" s="263" t="s">
        <v>117</v>
      </c>
      <c r="H40" s="264" t="s">
        <v>89</v>
      </c>
      <c r="I40" s="237">
        <v>1011.88</v>
      </c>
      <c r="J40" s="265">
        <v>20809.100000000002</v>
      </c>
      <c r="K40" s="268">
        <f t="shared" ref="K40:K43" si="2">I40*J40</f>
        <v>21056312.108000003</v>
      </c>
      <c r="L40" s="3"/>
    </row>
    <row r="41" spans="2:12" ht="30" customHeight="1">
      <c r="B41" s="2"/>
      <c r="C41" s="23">
        <v>4</v>
      </c>
      <c r="D41" s="13">
        <v>4.3</v>
      </c>
      <c r="E41" s="13"/>
      <c r="F41" s="236" t="s">
        <v>120</v>
      </c>
      <c r="G41" s="14" t="s">
        <v>118</v>
      </c>
      <c r="H41" s="22" t="s">
        <v>89</v>
      </c>
      <c r="I41" s="138">
        <v>192</v>
      </c>
      <c r="J41" s="139">
        <v>25521.600000000002</v>
      </c>
      <c r="K41" s="268">
        <f t="shared" si="2"/>
        <v>4900147.2000000002</v>
      </c>
      <c r="L41" s="3"/>
    </row>
    <row r="42" spans="2:12" ht="30" customHeight="1">
      <c r="B42" s="2"/>
      <c r="C42" s="12">
        <v>4</v>
      </c>
      <c r="D42" s="13">
        <v>4.4000000000000004</v>
      </c>
      <c r="E42" s="13"/>
      <c r="F42" s="236" t="s">
        <v>121</v>
      </c>
      <c r="G42" s="14" t="s">
        <v>119</v>
      </c>
      <c r="H42" s="22" t="s">
        <v>89</v>
      </c>
      <c r="I42" s="138">
        <v>104</v>
      </c>
      <c r="J42" s="139">
        <v>27593.8</v>
      </c>
      <c r="K42" s="268">
        <f t="shared" si="2"/>
        <v>2869755.1999999997</v>
      </c>
      <c r="L42" s="3"/>
    </row>
    <row r="43" spans="2:12" ht="30" customHeight="1">
      <c r="B43" s="2"/>
      <c r="C43" s="23">
        <v>4</v>
      </c>
      <c r="D43" s="13">
        <v>4.5</v>
      </c>
      <c r="E43" s="13"/>
      <c r="F43" s="236" t="s">
        <v>122</v>
      </c>
      <c r="G43" s="14" t="s">
        <v>165</v>
      </c>
      <c r="H43" s="22" t="s">
        <v>89</v>
      </c>
      <c r="I43" s="138">
        <v>107</v>
      </c>
      <c r="J43" s="139">
        <v>25308.400000000001</v>
      </c>
      <c r="K43" s="268">
        <f t="shared" si="2"/>
        <v>2707998.8000000003</v>
      </c>
      <c r="L43" s="3"/>
    </row>
    <row r="44" spans="2:12" ht="30" customHeight="1" thickBot="1">
      <c r="B44" s="2"/>
      <c r="C44" s="257" t="s">
        <v>15</v>
      </c>
      <c r="D44" s="225"/>
      <c r="E44" s="225"/>
      <c r="F44" s="225"/>
      <c r="G44" s="225"/>
      <c r="H44" s="225"/>
      <c r="I44" s="269"/>
      <c r="J44" s="270"/>
      <c r="K44" s="271">
        <f>SUM(K39:K43)</f>
        <v>33068379.708000001</v>
      </c>
      <c r="L44" s="3"/>
    </row>
    <row r="45" spans="2:12" ht="30" customHeight="1" thickBot="1">
      <c r="B45" s="2"/>
      <c r="C45" s="226" t="s">
        <v>166</v>
      </c>
      <c r="D45" s="227"/>
      <c r="E45" s="228"/>
      <c r="F45" s="228"/>
      <c r="G45" s="228"/>
      <c r="H45" s="228" t="s">
        <v>155</v>
      </c>
      <c r="I45" s="228"/>
      <c r="J45" s="229"/>
      <c r="K45" s="230" t="s">
        <v>155</v>
      </c>
      <c r="L45" s="3"/>
    </row>
    <row r="46" spans="2:12" ht="30" customHeight="1">
      <c r="B46" s="2"/>
      <c r="C46" s="23">
        <v>5</v>
      </c>
      <c r="D46" s="13">
        <v>5.0999999999999996</v>
      </c>
      <c r="E46" s="13"/>
      <c r="F46" s="236" t="s">
        <v>123</v>
      </c>
      <c r="G46" s="14" t="s">
        <v>167</v>
      </c>
      <c r="H46" s="22" t="s">
        <v>89</v>
      </c>
      <c r="I46" s="138">
        <v>136</v>
      </c>
      <c r="J46" s="139">
        <v>101344.12</v>
      </c>
      <c r="K46" s="268">
        <f>I46*J46</f>
        <v>13782800.32</v>
      </c>
      <c r="L46" s="3"/>
    </row>
    <row r="47" spans="2:12" ht="30" customHeight="1" thickBot="1">
      <c r="B47" s="2"/>
      <c r="C47" s="257" t="s">
        <v>15</v>
      </c>
      <c r="D47" s="225"/>
      <c r="E47" s="225"/>
      <c r="F47" s="225"/>
      <c r="G47" s="225"/>
      <c r="H47" s="225"/>
      <c r="I47" s="269"/>
      <c r="J47" s="270"/>
      <c r="K47" s="271">
        <f>SUM(K46)</f>
        <v>13782800.32</v>
      </c>
      <c r="L47" s="3"/>
    </row>
    <row r="48" spans="2:12" ht="30" customHeight="1" thickBot="1">
      <c r="B48" s="2"/>
      <c r="C48" s="226" t="s">
        <v>114</v>
      </c>
      <c r="D48" s="227"/>
      <c r="E48" s="228"/>
      <c r="F48" s="228"/>
      <c r="G48" s="228"/>
      <c r="H48" s="228" t="s">
        <v>155</v>
      </c>
      <c r="I48" s="228"/>
      <c r="J48" s="266"/>
      <c r="K48" s="230" t="s">
        <v>155</v>
      </c>
      <c r="L48" s="3"/>
    </row>
    <row r="49" spans="2:12" ht="30" customHeight="1">
      <c r="B49" s="2"/>
      <c r="C49" s="12">
        <v>6</v>
      </c>
      <c r="D49" s="236">
        <v>6.1</v>
      </c>
      <c r="E49" s="236"/>
      <c r="F49" s="236" t="s">
        <v>124</v>
      </c>
      <c r="G49" s="263" t="s">
        <v>168</v>
      </c>
      <c r="H49" s="264" t="s">
        <v>100</v>
      </c>
      <c r="I49" s="237">
        <v>33</v>
      </c>
      <c r="J49" s="265">
        <v>77205.7</v>
      </c>
      <c r="K49" s="238">
        <f>I49*J49</f>
        <v>2547788.1</v>
      </c>
      <c r="L49" s="3"/>
    </row>
    <row r="50" spans="2:12" ht="30" customHeight="1" thickBot="1">
      <c r="B50" s="2"/>
      <c r="C50" s="257" t="s">
        <v>15</v>
      </c>
      <c r="D50" s="225"/>
      <c r="E50" s="225"/>
      <c r="F50" s="225"/>
      <c r="G50" s="225"/>
      <c r="H50" s="225"/>
      <c r="I50" s="269"/>
      <c r="J50" s="270"/>
      <c r="K50" s="271">
        <f>SUM(K49)</f>
        <v>2547788.1</v>
      </c>
      <c r="L50" s="3"/>
    </row>
    <row r="51" spans="2:12" ht="30" customHeight="1" thickBot="1">
      <c r="B51" s="2"/>
      <c r="C51" s="226" t="s">
        <v>104</v>
      </c>
      <c r="D51" s="227"/>
      <c r="E51" s="228"/>
      <c r="F51" s="228"/>
      <c r="G51" s="228"/>
      <c r="H51" s="228" t="s">
        <v>155</v>
      </c>
      <c r="I51" s="228"/>
      <c r="J51" s="229"/>
      <c r="K51" s="230" t="s">
        <v>155</v>
      </c>
      <c r="L51" s="3"/>
    </row>
    <row r="52" spans="2:12" ht="30" customHeight="1">
      <c r="B52" s="2"/>
      <c r="C52" s="12">
        <v>7</v>
      </c>
      <c r="D52" s="236">
        <v>7.1</v>
      </c>
      <c r="E52" s="13"/>
      <c r="F52" s="236" t="s">
        <v>125</v>
      </c>
      <c r="G52" s="14" t="s">
        <v>105</v>
      </c>
      <c r="H52" s="22" t="s">
        <v>89</v>
      </c>
      <c r="I52" s="138">
        <v>190</v>
      </c>
      <c r="J52" s="139">
        <v>4565.6000000000004</v>
      </c>
      <c r="K52" s="268">
        <f>I52*J52</f>
        <v>867464.00000000012</v>
      </c>
      <c r="L52" s="3"/>
    </row>
    <row r="53" spans="2:12" ht="30" customHeight="1" thickBot="1">
      <c r="B53" s="2"/>
      <c r="C53" s="257" t="s">
        <v>15</v>
      </c>
      <c r="D53" s="225"/>
      <c r="E53" s="225"/>
      <c r="F53" s="225"/>
      <c r="G53" s="225"/>
      <c r="H53" s="225"/>
      <c r="I53" s="269"/>
      <c r="J53" s="270"/>
      <c r="K53" s="271">
        <f>SUM(K52)</f>
        <v>867464.00000000012</v>
      </c>
      <c r="L53" s="3"/>
    </row>
    <row r="54" spans="2:12" s="27" customFormat="1" ht="30" customHeight="1" thickBot="1">
      <c r="B54" s="28"/>
      <c r="C54" s="290" t="s">
        <v>16</v>
      </c>
      <c r="D54" s="291"/>
      <c r="E54" s="291"/>
      <c r="F54" s="291"/>
      <c r="G54" s="291"/>
      <c r="H54" s="291"/>
      <c r="I54" s="291"/>
      <c r="J54" s="292"/>
      <c r="K54" s="214">
        <f>K28+K34+K37+K44+K47+K50+K53</f>
        <v>59413052.256360002</v>
      </c>
      <c r="L54" s="29"/>
    </row>
    <row r="55" spans="2:12" ht="30" customHeight="1" thickBot="1">
      <c r="B55" s="2"/>
      <c r="C55" s="251"/>
      <c r="D55" s="252"/>
      <c r="E55" s="252"/>
      <c r="F55" s="252"/>
      <c r="G55" s="253"/>
      <c r="H55" s="254"/>
      <c r="I55" s="255"/>
      <c r="J55" s="245"/>
      <c r="K55" s="256"/>
      <c r="L55" s="3"/>
    </row>
    <row r="56" spans="2:12" ht="30" customHeight="1" thickBot="1">
      <c r="B56" s="2"/>
      <c r="C56" s="226" t="s">
        <v>169</v>
      </c>
      <c r="D56" s="227"/>
      <c r="E56" s="228"/>
      <c r="F56" s="228"/>
      <c r="G56" s="228"/>
      <c r="H56" s="228" t="s">
        <v>155</v>
      </c>
      <c r="I56" s="228"/>
      <c r="J56" s="229"/>
      <c r="K56" s="230" t="s">
        <v>155</v>
      </c>
      <c r="L56" s="3"/>
    </row>
    <row r="57" spans="2:12" ht="30" customHeight="1" thickBot="1">
      <c r="B57" s="2"/>
      <c r="C57" s="226" t="s">
        <v>113</v>
      </c>
      <c r="D57" s="227"/>
      <c r="E57" s="228"/>
      <c r="F57" s="228"/>
      <c r="G57" s="228"/>
      <c r="H57" s="228" t="s">
        <v>155</v>
      </c>
      <c r="I57" s="228"/>
      <c r="J57" s="229"/>
      <c r="K57" s="230" t="s">
        <v>155</v>
      </c>
      <c r="L57" s="3"/>
    </row>
    <row r="58" spans="2:12" ht="30" customHeight="1">
      <c r="B58" s="2"/>
      <c r="C58" s="12">
        <v>1</v>
      </c>
      <c r="D58" s="236">
        <v>1.1000000000000001</v>
      </c>
      <c r="E58" s="236"/>
      <c r="F58" s="236" t="s">
        <v>126</v>
      </c>
      <c r="G58" s="263" t="s">
        <v>170</v>
      </c>
      <c r="H58" s="264" t="s">
        <v>89</v>
      </c>
      <c r="I58" s="237">
        <v>100.5</v>
      </c>
      <c r="J58" s="265">
        <v>19201</v>
      </c>
      <c r="K58" s="238">
        <f>I58*J58</f>
        <v>1929700.5</v>
      </c>
      <c r="L58" s="3"/>
    </row>
    <row r="59" spans="2:12" ht="30" customHeight="1" thickBot="1">
      <c r="B59" s="2"/>
      <c r="C59" s="257" t="s">
        <v>15</v>
      </c>
      <c r="D59" s="225"/>
      <c r="E59" s="225"/>
      <c r="F59" s="225"/>
      <c r="G59" s="225"/>
      <c r="H59" s="225"/>
      <c r="I59" s="269"/>
      <c r="J59" s="270"/>
      <c r="K59" s="271">
        <f>SUM(K58)</f>
        <v>1929700.5</v>
      </c>
      <c r="L59" s="3"/>
    </row>
    <row r="60" spans="2:12" ht="30" customHeight="1" thickBot="1">
      <c r="B60" s="2"/>
      <c r="C60" s="226" t="s">
        <v>101</v>
      </c>
      <c r="D60" s="227"/>
      <c r="E60" s="228"/>
      <c r="F60" s="228"/>
      <c r="G60" s="228"/>
      <c r="H60" s="228" t="s">
        <v>155</v>
      </c>
      <c r="I60" s="228"/>
      <c r="J60" s="229"/>
      <c r="K60" s="230" t="s">
        <v>155</v>
      </c>
      <c r="L60" s="3"/>
    </row>
    <row r="61" spans="2:12" ht="48.6" customHeight="1">
      <c r="B61" s="2"/>
      <c r="C61" s="23">
        <v>2</v>
      </c>
      <c r="D61" s="13">
        <v>2.1</v>
      </c>
      <c r="E61" s="13"/>
      <c r="F61" s="236" t="s">
        <v>127</v>
      </c>
      <c r="G61" s="14" t="s">
        <v>164</v>
      </c>
      <c r="H61" s="22" t="s">
        <v>89</v>
      </c>
      <c r="I61" s="138">
        <v>25</v>
      </c>
      <c r="J61" s="139">
        <v>60266.700000000004</v>
      </c>
      <c r="K61" s="268">
        <f>I61*J61</f>
        <v>1506667.5</v>
      </c>
      <c r="L61" s="3"/>
    </row>
    <row r="62" spans="2:12" ht="48.6" customHeight="1">
      <c r="B62" s="2"/>
      <c r="C62" s="23">
        <v>2</v>
      </c>
      <c r="D62" s="13">
        <v>2.2000000000000002</v>
      </c>
      <c r="E62" s="13"/>
      <c r="F62" s="236" t="s">
        <v>128</v>
      </c>
      <c r="G62" s="14" t="s">
        <v>171</v>
      </c>
      <c r="H62" s="22" t="s">
        <v>102</v>
      </c>
      <c r="I62" s="138">
        <v>180</v>
      </c>
      <c r="J62" s="139">
        <v>51784.200000000004</v>
      </c>
      <c r="K62" s="268">
        <f t="shared" ref="K62:K65" si="3">I62*J62</f>
        <v>9321156</v>
      </c>
      <c r="L62" s="3"/>
    </row>
    <row r="63" spans="2:12" ht="30" customHeight="1">
      <c r="B63" s="2"/>
      <c r="C63" s="23">
        <v>2</v>
      </c>
      <c r="D63" s="13">
        <v>2.2999999999999998</v>
      </c>
      <c r="E63" s="13"/>
      <c r="F63" s="236" t="s">
        <v>129</v>
      </c>
      <c r="G63" s="14" t="s">
        <v>172</v>
      </c>
      <c r="H63" s="22" t="s">
        <v>89</v>
      </c>
      <c r="I63" s="138">
        <v>120.6</v>
      </c>
      <c r="J63" s="139">
        <v>63937.9</v>
      </c>
      <c r="K63" s="268">
        <f t="shared" si="3"/>
        <v>7710910.7400000002</v>
      </c>
      <c r="L63" s="3"/>
    </row>
    <row r="64" spans="2:12" ht="30" customHeight="1">
      <c r="B64" s="2"/>
      <c r="C64" s="23">
        <v>2</v>
      </c>
      <c r="D64" s="13">
        <v>2.4</v>
      </c>
      <c r="E64" s="13"/>
      <c r="F64" s="236" t="s">
        <v>130</v>
      </c>
      <c r="G64" s="14" t="s">
        <v>173</v>
      </c>
      <c r="H64" s="22" t="s">
        <v>102</v>
      </c>
      <c r="I64" s="138">
        <v>21</v>
      </c>
      <c r="J64" s="139">
        <v>55435.9</v>
      </c>
      <c r="K64" s="268">
        <f t="shared" si="3"/>
        <v>1164153.9000000001</v>
      </c>
      <c r="L64" s="3"/>
    </row>
    <row r="65" spans="2:12" ht="30" customHeight="1">
      <c r="B65" s="2"/>
      <c r="C65" s="23">
        <v>2</v>
      </c>
      <c r="D65" s="13">
        <v>2.5</v>
      </c>
      <c r="E65" s="13"/>
      <c r="F65" s="236" t="s">
        <v>131</v>
      </c>
      <c r="G65" s="14" t="s">
        <v>174</v>
      </c>
      <c r="H65" s="22" t="s">
        <v>89</v>
      </c>
      <c r="I65" s="138">
        <v>33.6</v>
      </c>
      <c r="J65" s="139">
        <v>40781</v>
      </c>
      <c r="K65" s="268">
        <f t="shared" si="3"/>
        <v>1370241.6</v>
      </c>
      <c r="L65" s="3"/>
    </row>
    <row r="66" spans="2:12" ht="30" customHeight="1" thickBot="1">
      <c r="B66" s="2"/>
      <c r="C66" s="257" t="s">
        <v>15</v>
      </c>
      <c r="D66" s="225"/>
      <c r="E66" s="225"/>
      <c r="F66" s="225"/>
      <c r="G66" s="225"/>
      <c r="H66" s="225"/>
      <c r="I66" s="269"/>
      <c r="J66" s="270"/>
      <c r="K66" s="271">
        <f>SUM(K61:K65)</f>
        <v>21073129.740000002</v>
      </c>
      <c r="L66" s="3"/>
    </row>
    <row r="67" spans="2:12" ht="30" customHeight="1" thickBot="1">
      <c r="B67" s="2"/>
      <c r="C67" s="226" t="s">
        <v>158</v>
      </c>
      <c r="D67" s="227"/>
      <c r="E67" s="228"/>
      <c r="F67" s="228"/>
      <c r="G67" s="228"/>
      <c r="H67" s="228" t="s">
        <v>155</v>
      </c>
      <c r="I67" s="228"/>
      <c r="J67" s="229"/>
      <c r="K67" s="230" t="s">
        <v>155</v>
      </c>
      <c r="L67" s="3"/>
    </row>
    <row r="68" spans="2:12" ht="48.6" customHeight="1">
      <c r="B68" s="2"/>
      <c r="C68" s="23">
        <v>3</v>
      </c>
      <c r="D68" s="13">
        <v>3.1</v>
      </c>
      <c r="E68" s="13"/>
      <c r="F68" s="236" t="s">
        <v>132</v>
      </c>
      <c r="G68" s="14" t="s">
        <v>162</v>
      </c>
      <c r="H68" s="22" t="s">
        <v>89</v>
      </c>
      <c r="I68" s="138">
        <v>3.08</v>
      </c>
      <c r="J68" s="139">
        <v>142004.20000000001</v>
      </c>
      <c r="K68" s="268">
        <f>I68*J68</f>
        <v>437372.93600000005</v>
      </c>
      <c r="L68" s="3"/>
    </row>
    <row r="69" spans="2:12" ht="30" customHeight="1">
      <c r="B69" s="2"/>
      <c r="C69" s="23">
        <v>3</v>
      </c>
      <c r="D69" s="13">
        <v>3.2</v>
      </c>
      <c r="E69" s="13"/>
      <c r="F69" s="13" t="s">
        <v>133</v>
      </c>
      <c r="G69" s="14" t="s">
        <v>175</v>
      </c>
      <c r="H69" s="22" t="s">
        <v>89</v>
      </c>
      <c r="I69" s="138">
        <v>10.08</v>
      </c>
      <c r="J69" s="139">
        <v>245663.6</v>
      </c>
      <c r="K69" s="268">
        <f>I69*J69</f>
        <v>2476289.088</v>
      </c>
      <c r="L69" s="3"/>
    </row>
    <row r="70" spans="2:12" ht="30" customHeight="1" thickBot="1">
      <c r="B70" s="2"/>
      <c r="C70" s="257" t="s">
        <v>15</v>
      </c>
      <c r="D70" s="225"/>
      <c r="E70" s="225"/>
      <c r="F70" s="225"/>
      <c r="G70" s="225"/>
      <c r="H70" s="225"/>
      <c r="I70" s="269"/>
      <c r="J70" s="270"/>
      <c r="K70" s="271">
        <f>SUM(K68:K69)</f>
        <v>2913662.0240000002</v>
      </c>
      <c r="L70" s="3"/>
    </row>
    <row r="71" spans="2:12" ht="30" customHeight="1" thickBot="1">
      <c r="B71" s="2"/>
      <c r="C71" s="226" t="s">
        <v>103</v>
      </c>
      <c r="D71" s="227"/>
      <c r="E71" s="228"/>
      <c r="F71" s="228"/>
      <c r="G71" s="228"/>
      <c r="H71" s="228" t="s">
        <v>155</v>
      </c>
      <c r="I71" s="228"/>
      <c r="J71" s="229"/>
      <c r="K71" s="230" t="s">
        <v>155</v>
      </c>
      <c r="L71" s="3"/>
    </row>
    <row r="72" spans="2:12" ht="48.6" customHeight="1">
      <c r="B72" s="2"/>
      <c r="C72" s="23">
        <v>4</v>
      </c>
      <c r="D72" s="13">
        <v>4.0999999999999996</v>
      </c>
      <c r="E72" s="13"/>
      <c r="F72" s="236" t="s">
        <v>134</v>
      </c>
      <c r="G72" s="14" t="s">
        <v>116</v>
      </c>
      <c r="H72" s="22" t="s">
        <v>89</v>
      </c>
      <c r="I72" s="138">
        <v>427</v>
      </c>
      <c r="J72" s="139">
        <v>5046.6000000000004</v>
      </c>
      <c r="K72" s="268">
        <f>I72*J72</f>
        <v>2154898.2000000002</v>
      </c>
      <c r="L72" s="3"/>
    </row>
    <row r="73" spans="2:12" ht="30" customHeight="1">
      <c r="B73" s="2"/>
      <c r="C73" s="23">
        <v>4</v>
      </c>
      <c r="D73" s="13">
        <v>4.2</v>
      </c>
      <c r="E73" s="13"/>
      <c r="F73" s="236" t="s">
        <v>135</v>
      </c>
      <c r="G73" s="14" t="s">
        <v>117</v>
      </c>
      <c r="H73" s="22" t="s">
        <v>89</v>
      </c>
      <c r="I73" s="138">
        <v>1476</v>
      </c>
      <c r="J73" s="139">
        <v>20809.100000000002</v>
      </c>
      <c r="K73" s="268">
        <f t="shared" ref="K73:K76" si="4">I73*J73</f>
        <v>30714231.600000001</v>
      </c>
      <c r="L73" s="3"/>
    </row>
    <row r="74" spans="2:12" ht="30" customHeight="1">
      <c r="B74" s="2"/>
      <c r="C74" s="12">
        <v>4</v>
      </c>
      <c r="D74" s="236">
        <v>4.3</v>
      </c>
      <c r="E74" s="236"/>
      <c r="F74" s="236" t="s">
        <v>136</v>
      </c>
      <c r="G74" s="263" t="s">
        <v>118</v>
      </c>
      <c r="H74" s="264" t="s">
        <v>89</v>
      </c>
      <c r="I74" s="237">
        <v>534</v>
      </c>
      <c r="J74" s="265">
        <v>25521.600000000002</v>
      </c>
      <c r="K74" s="268">
        <f t="shared" si="4"/>
        <v>13628534.4</v>
      </c>
      <c r="L74" s="3"/>
    </row>
    <row r="75" spans="2:12" ht="30" customHeight="1">
      <c r="B75" s="2"/>
      <c r="C75" s="23">
        <v>4</v>
      </c>
      <c r="D75" s="13">
        <v>4.4000000000000004</v>
      </c>
      <c r="E75" s="13"/>
      <c r="F75" s="236" t="s">
        <v>137</v>
      </c>
      <c r="G75" s="14" t="s">
        <v>119</v>
      </c>
      <c r="H75" s="22" t="s">
        <v>89</v>
      </c>
      <c r="I75" s="138">
        <v>74</v>
      </c>
      <c r="J75" s="139">
        <v>27593.8</v>
      </c>
      <c r="K75" s="268">
        <f t="shared" si="4"/>
        <v>2041941.2</v>
      </c>
      <c r="L75" s="3"/>
    </row>
    <row r="76" spans="2:12" ht="30" customHeight="1">
      <c r="B76" s="2"/>
      <c r="C76" s="12">
        <v>4</v>
      </c>
      <c r="D76" s="13">
        <v>4.5</v>
      </c>
      <c r="E76" s="13"/>
      <c r="F76" s="236" t="s">
        <v>138</v>
      </c>
      <c r="G76" s="14" t="s">
        <v>165</v>
      </c>
      <c r="H76" s="22" t="s">
        <v>89</v>
      </c>
      <c r="I76" s="138">
        <v>97</v>
      </c>
      <c r="J76" s="139">
        <v>25308.400000000001</v>
      </c>
      <c r="K76" s="268">
        <f t="shared" si="4"/>
        <v>2454914.8000000003</v>
      </c>
      <c r="L76" s="3"/>
    </row>
    <row r="77" spans="2:12" ht="30" customHeight="1" thickBot="1">
      <c r="B77" s="2"/>
      <c r="C77" s="257" t="s">
        <v>15</v>
      </c>
      <c r="D77" s="225"/>
      <c r="E77" s="225"/>
      <c r="F77" s="225"/>
      <c r="G77" s="225"/>
      <c r="H77" s="225"/>
      <c r="I77" s="269"/>
      <c r="J77" s="270"/>
      <c r="K77" s="271">
        <f>SUM(K72:K76)</f>
        <v>50994520.200000003</v>
      </c>
      <c r="L77" s="3"/>
    </row>
    <row r="78" spans="2:12" ht="30" customHeight="1" thickBot="1">
      <c r="B78" s="2"/>
      <c r="C78" s="226" t="s">
        <v>115</v>
      </c>
      <c r="D78" s="227"/>
      <c r="E78" s="228"/>
      <c r="F78" s="228"/>
      <c r="G78" s="228"/>
      <c r="H78" s="228"/>
      <c r="I78" s="228"/>
      <c r="J78" s="229"/>
      <c r="K78" s="230"/>
      <c r="L78" s="3"/>
    </row>
    <row r="79" spans="2:12" ht="45" customHeight="1">
      <c r="B79" s="2"/>
      <c r="C79" s="12">
        <v>5</v>
      </c>
      <c r="D79" s="236">
        <v>5.0999999999999996</v>
      </c>
      <c r="E79" s="236"/>
      <c r="F79" s="236" t="s">
        <v>139</v>
      </c>
      <c r="G79" s="263" t="s">
        <v>176</v>
      </c>
      <c r="H79" s="264" t="s">
        <v>89</v>
      </c>
      <c r="I79" s="237">
        <v>80</v>
      </c>
      <c r="J79" s="265">
        <v>122883.8</v>
      </c>
      <c r="K79" s="268">
        <f>I79*J79</f>
        <v>9830704</v>
      </c>
      <c r="L79" s="3"/>
    </row>
    <row r="80" spans="2:12" ht="30" customHeight="1" thickBot="1">
      <c r="B80" s="2"/>
      <c r="C80" s="257" t="s">
        <v>15</v>
      </c>
      <c r="D80" s="225"/>
      <c r="E80" s="225"/>
      <c r="F80" s="225"/>
      <c r="G80" s="225"/>
      <c r="H80" s="225"/>
      <c r="I80" s="269"/>
      <c r="J80" s="270"/>
      <c r="K80" s="271">
        <f>SUM(K79)</f>
        <v>9830704</v>
      </c>
      <c r="L80" s="3"/>
    </row>
    <row r="81" spans="2:12" ht="30" customHeight="1" thickBot="1">
      <c r="B81" s="2"/>
      <c r="C81" s="226" t="s">
        <v>104</v>
      </c>
      <c r="D81" s="227"/>
      <c r="E81" s="228"/>
      <c r="F81" s="228"/>
      <c r="G81" s="228"/>
      <c r="H81" s="228" t="s">
        <v>155</v>
      </c>
      <c r="I81" s="228"/>
      <c r="J81" s="229"/>
      <c r="K81" s="230" t="s">
        <v>155</v>
      </c>
      <c r="L81" s="3"/>
    </row>
    <row r="82" spans="2:12" ht="30" customHeight="1">
      <c r="B82" s="2"/>
      <c r="C82" s="23">
        <v>6</v>
      </c>
      <c r="D82" s="13">
        <v>6.1</v>
      </c>
      <c r="E82" s="13"/>
      <c r="F82" s="236" t="s">
        <v>140</v>
      </c>
      <c r="G82" s="14" t="s">
        <v>105</v>
      </c>
      <c r="H82" s="22" t="s">
        <v>89</v>
      </c>
      <c r="I82" s="138">
        <v>355.42500000000001</v>
      </c>
      <c r="J82" s="139">
        <v>4565.6000000000004</v>
      </c>
      <c r="K82" s="268">
        <f>I82*J82</f>
        <v>1622728.3800000001</v>
      </c>
      <c r="L82" s="3"/>
    </row>
    <row r="83" spans="2:12" ht="30" customHeight="1" thickBot="1">
      <c r="B83" s="2"/>
      <c r="C83" s="257" t="s">
        <v>15</v>
      </c>
      <c r="D83" s="225"/>
      <c r="E83" s="225"/>
      <c r="F83" s="225"/>
      <c r="G83" s="225"/>
      <c r="H83" s="225"/>
      <c r="I83" s="269"/>
      <c r="J83" s="270"/>
      <c r="K83" s="271">
        <f>SUM(K82)</f>
        <v>1622728.3800000001</v>
      </c>
      <c r="L83" s="3"/>
    </row>
    <row r="84" spans="2:12" s="27" customFormat="1" ht="30" customHeight="1" thickBot="1">
      <c r="B84" s="28"/>
      <c r="C84" s="290" t="s">
        <v>16</v>
      </c>
      <c r="D84" s="291"/>
      <c r="E84" s="291"/>
      <c r="F84" s="291"/>
      <c r="G84" s="291"/>
      <c r="H84" s="291"/>
      <c r="I84" s="291"/>
      <c r="J84" s="292"/>
      <c r="K84" s="214">
        <f>K59+K66+K70+K77+K80+K83</f>
        <v>88364444.843999997</v>
      </c>
      <c r="L84" s="29"/>
    </row>
    <row r="85" spans="2:12" ht="30" customHeight="1" thickBot="1">
      <c r="B85" s="2"/>
      <c r="C85" s="251"/>
      <c r="D85" s="252"/>
      <c r="E85" s="252"/>
      <c r="F85" s="252"/>
      <c r="G85" s="253"/>
      <c r="H85" s="254"/>
      <c r="I85" s="255"/>
      <c r="J85" s="245"/>
      <c r="K85" s="256"/>
      <c r="L85" s="3"/>
    </row>
    <row r="86" spans="2:12" ht="30" customHeight="1" thickBot="1">
      <c r="B86" s="2"/>
      <c r="C86" s="226" t="s">
        <v>177</v>
      </c>
      <c r="D86" s="227"/>
      <c r="E86" s="228"/>
      <c r="F86" s="228"/>
      <c r="G86" s="228"/>
      <c r="H86" s="228" t="s">
        <v>155</v>
      </c>
      <c r="I86" s="228"/>
      <c r="J86" s="229"/>
      <c r="K86" s="230"/>
      <c r="L86" s="3"/>
    </row>
    <row r="87" spans="2:12" ht="30" customHeight="1" thickBot="1">
      <c r="B87" s="2"/>
      <c r="C87" s="226" t="s">
        <v>101</v>
      </c>
      <c r="D87" s="227"/>
      <c r="E87" s="228"/>
      <c r="F87" s="228"/>
      <c r="G87" s="228"/>
      <c r="H87" s="228" t="s">
        <v>155</v>
      </c>
      <c r="I87" s="228"/>
      <c r="J87" s="229"/>
      <c r="K87" s="230" t="s">
        <v>155</v>
      </c>
      <c r="L87" s="3"/>
    </row>
    <row r="88" spans="2:12" ht="30" customHeight="1">
      <c r="B88" s="2"/>
      <c r="C88" s="12">
        <v>1</v>
      </c>
      <c r="D88" s="236">
        <v>1.1000000000000001</v>
      </c>
      <c r="E88" s="236"/>
      <c r="F88" s="236" t="s">
        <v>141</v>
      </c>
      <c r="G88" s="263" t="s">
        <v>153</v>
      </c>
      <c r="H88" s="264" t="s">
        <v>102</v>
      </c>
      <c r="I88" s="237">
        <v>65</v>
      </c>
      <c r="J88" s="265">
        <v>18990.400000000001</v>
      </c>
      <c r="K88" s="238">
        <f>I88*J88</f>
        <v>1234376</v>
      </c>
      <c r="L88" s="3"/>
    </row>
    <row r="89" spans="2:12" ht="30" customHeight="1">
      <c r="B89" s="2"/>
      <c r="C89" s="23">
        <v>1</v>
      </c>
      <c r="D89" s="13">
        <v>1.2</v>
      </c>
      <c r="E89" s="13"/>
      <c r="F89" s="236" t="s">
        <v>142</v>
      </c>
      <c r="G89" s="14" t="s">
        <v>154</v>
      </c>
      <c r="H89" s="22" t="s">
        <v>100</v>
      </c>
      <c r="I89" s="138">
        <v>10</v>
      </c>
      <c r="J89" s="139">
        <v>87157.2</v>
      </c>
      <c r="K89" s="268">
        <f>I89*J89</f>
        <v>871572</v>
      </c>
      <c r="L89" s="3"/>
    </row>
    <row r="90" spans="2:12" ht="30" customHeight="1">
      <c r="B90" s="2"/>
      <c r="C90" s="23">
        <v>1</v>
      </c>
      <c r="D90" s="13">
        <v>1.3</v>
      </c>
      <c r="E90" s="13"/>
      <c r="F90" s="236" t="s">
        <v>143</v>
      </c>
      <c r="G90" s="14" t="s">
        <v>178</v>
      </c>
      <c r="H90" s="22" t="s">
        <v>102</v>
      </c>
      <c r="I90" s="138">
        <v>65</v>
      </c>
      <c r="J90" s="139">
        <v>41449.200000000004</v>
      </c>
      <c r="K90" s="268">
        <f>I90*J90</f>
        <v>2694198.0000000005</v>
      </c>
      <c r="L90" s="3"/>
    </row>
    <row r="91" spans="2:12" ht="30" customHeight="1" thickBot="1">
      <c r="B91" s="2"/>
      <c r="C91" s="257" t="s">
        <v>15</v>
      </c>
      <c r="D91" s="225"/>
      <c r="E91" s="225"/>
      <c r="F91" s="225"/>
      <c r="G91" s="225"/>
      <c r="H91" s="225"/>
      <c r="I91" s="269"/>
      <c r="J91" s="270"/>
      <c r="K91" s="271">
        <f>SUM(K88:K90)</f>
        <v>4800146</v>
      </c>
      <c r="L91" s="3"/>
    </row>
    <row r="92" spans="2:12" ht="30" customHeight="1" thickBot="1">
      <c r="B92" s="2"/>
      <c r="C92" s="226" t="s">
        <v>103</v>
      </c>
      <c r="D92" s="227"/>
      <c r="E92" s="228"/>
      <c r="F92" s="228"/>
      <c r="G92" s="228"/>
      <c r="H92" s="228" t="s">
        <v>155</v>
      </c>
      <c r="I92" s="228"/>
      <c r="J92" s="229"/>
      <c r="K92" s="230" t="s">
        <v>155</v>
      </c>
      <c r="L92" s="3"/>
    </row>
    <row r="93" spans="2:12" ht="48.6" customHeight="1">
      <c r="B93" s="2"/>
      <c r="C93" s="23">
        <v>2</v>
      </c>
      <c r="D93" s="13">
        <v>2.1</v>
      </c>
      <c r="E93" s="13"/>
      <c r="F93" s="236" t="s">
        <v>144</v>
      </c>
      <c r="G93" s="14" t="s">
        <v>116</v>
      </c>
      <c r="H93" s="22" t="s">
        <v>89</v>
      </c>
      <c r="I93" s="138">
        <v>60</v>
      </c>
      <c r="J93" s="139">
        <v>5046.6000000000004</v>
      </c>
      <c r="K93" s="268">
        <f>I93*J93</f>
        <v>302796</v>
      </c>
      <c r="L93" s="3"/>
    </row>
    <row r="94" spans="2:12" ht="30" customHeight="1">
      <c r="B94" s="2"/>
      <c r="C94" s="23">
        <v>2</v>
      </c>
      <c r="D94" s="13">
        <v>2.2000000000000002</v>
      </c>
      <c r="E94" s="13"/>
      <c r="F94" s="236" t="s">
        <v>145</v>
      </c>
      <c r="G94" s="14" t="s">
        <v>117</v>
      </c>
      <c r="H94" s="22" t="s">
        <v>89</v>
      </c>
      <c r="I94" s="138">
        <v>192</v>
      </c>
      <c r="J94" s="139">
        <v>20809.100000000002</v>
      </c>
      <c r="K94" s="268">
        <f t="shared" ref="K94:K97" si="5">I94*J94</f>
        <v>3995347.2</v>
      </c>
      <c r="L94" s="3"/>
    </row>
    <row r="95" spans="2:12" ht="30" customHeight="1">
      <c r="B95" s="2"/>
      <c r="C95" s="23">
        <v>2</v>
      </c>
      <c r="D95" s="13">
        <v>2.2999999999999998</v>
      </c>
      <c r="E95" s="13"/>
      <c r="F95" s="236" t="s">
        <v>146</v>
      </c>
      <c r="G95" s="14" t="s">
        <v>118</v>
      </c>
      <c r="H95" s="22" t="s">
        <v>89</v>
      </c>
      <c r="I95" s="138">
        <v>75</v>
      </c>
      <c r="J95" s="139">
        <v>25521.600000000002</v>
      </c>
      <c r="K95" s="268">
        <f t="shared" si="5"/>
        <v>1914120.0000000002</v>
      </c>
      <c r="L95" s="3"/>
    </row>
    <row r="96" spans="2:12" ht="30" customHeight="1">
      <c r="B96" s="2"/>
      <c r="C96" s="23">
        <v>2</v>
      </c>
      <c r="D96" s="13">
        <v>2.4</v>
      </c>
      <c r="E96" s="13"/>
      <c r="F96" s="236" t="s">
        <v>147</v>
      </c>
      <c r="G96" s="14" t="s">
        <v>119</v>
      </c>
      <c r="H96" s="22" t="s">
        <v>89</v>
      </c>
      <c r="I96" s="138">
        <v>16</v>
      </c>
      <c r="J96" s="139">
        <v>27593.8</v>
      </c>
      <c r="K96" s="268">
        <f t="shared" si="5"/>
        <v>441500.8</v>
      </c>
      <c r="L96" s="3"/>
    </row>
    <row r="97" spans="2:12" ht="30" customHeight="1">
      <c r="B97" s="2"/>
      <c r="C97" s="23">
        <v>2</v>
      </c>
      <c r="D97" s="13">
        <v>2.5</v>
      </c>
      <c r="E97" s="13"/>
      <c r="F97" s="236" t="s">
        <v>148</v>
      </c>
      <c r="G97" s="14" t="s">
        <v>165</v>
      </c>
      <c r="H97" s="22" t="s">
        <v>89</v>
      </c>
      <c r="I97" s="138">
        <v>22</v>
      </c>
      <c r="J97" s="139">
        <v>25308.400000000001</v>
      </c>
      <c r="K97" s="268">
        <f t="shared" si="5"/>
        <v>556784.80000000005</v>
      </c>
      <c r="L97" s="3"/>
    </row>
    <row r="98" spans="2:12" ht="30" customHeight="1" thickBot="1">
      <c r="B98" s="2"/>
      <c r="C98" s="257" t="s">
        <v>15</v>
      </c>
      <c r="D98" s="225"/>
      <c r="E98" s="225"/>
      <c r="F98" s="225"/>
      <c r="G98" s="225"/>
      <c r="H98" s="225"/>
      <c r="I98" s="269"/>
      <c r="J98" s="270"/>
      <c r="K98" s="271">
        <f>SUM(K93:K97)</f>
        <v>7210548.7999999998</v>
      </c>
      <c r="L98" s="3"/>
    </row>
    <row r="99" spans="2:12" ht="30" customHeight="1" thickBot="1">
      <c r="B99" s="2"/>
      <c r="C99" s="226" t="s">
        <v>104</v>
      </c>
      <c r="D99" s="227"/>
      <c r="E99" s="228"/>
      <c r="F99" s="228"/>
      <c r="G99" s="228"/>
      <c r="H99" s="228" t="s">
        <v>155</v>
      </c>
      <c r="I99" s="228"/>
      <c r="J99" s="229"/>
      <c r="K99" s="230" t="s">
        <v>155</v>
      </c>
      <c r="L99" s="3"/>
    </row>
    <row r="100" spans="2:12" ht="48.6" customHeight="1">
      <c r="B100" s="2"/>
      <c r="C100" s="23">
        <v>3</v>
      </c>
      <c r="D100" s="13">
        <v>3.1</v>
      </c>
      <c r="E100" s="13"/>
      <c r="F100" s="236" t="s">
        <v>149</v>
      </c>
      <c r="G100" s="14" t="s">
        <v>105</v>
      </c>
      <c r="H100" s="22" t="s">
        <v>89</v>
      </c>
      <c r="I100" s="138">
        <v>48</v>
      </c>
      <c r="J100" s="139">
        <v>4565.6000999999997</v>
      </c>
      <c r="K100" s="268">
        <f>I100*J100</f>
        <v>219148.80479999998</v>
      </c>
      <c r="L100" s="3"/>
    </row>
    <row r="101" spans="2:12" ht="30" customHeight="1" thickBot="1">
      <c r="B101" s="2"/>
      <c r="C101" s="257" t="s">
        <v>15</v>
      </c>
      <c r="D101" s="225"/>
      <c r="E101" s="225"/>
      <c r="F101" s="225"/>
      <c r="G101" s="225"/>
      <c r="H101" s="225"/>
      <c r="I101" s="269"/>
      <c r="J101" s="270"/>
      <c r="K101" s="271">
        <f>SUM(K100:K100)</f>
        <v>219148.80479999998</v>
      </c>
      <c r="L101" s="3"/>
    </row>
    <row r="102" spans="2:12" s="27" customFormat="1" ht="30" customHeight="1" thickBot="1">
      <c r="B102" s="28"/>
      <c r="C102" s="290" t="s">
        <v>16</v>
      </c>
      <c r="D102" s="291"/>
      <c r="E102" s="291"/>
      <c r="F102" s="291"/>
      <c r="G102" s="291"/>
      <c r="H102" s="291"/>
      <c r="I102" s="291"/>
      <c r="J102" s="292"/>
      <c r="K102" s="214">
        <f>K91+K98+K101</f>
        <v>12229843.604800001</v>
      </c>
      <c r="L102" s="29"/>
    </row>
    <row r="103" spans="2:12" s="27" customFormat="1" ht="14.4" thickBot="1">
      <c r="B103" s="28"/>
      <c r="C103" s="30"/>
      <c r="D103" s="169"/>
      <c r="E103" s="30"/>
      <c r="F103" s="30"/>
      <c r="G103" s="30"/>
      <c r="H103" s="30"/>
      <c r="I103" s="30"/>
      <c r="J103" s="159"/>
      <c r="K103" s="212"/>
      <c r="L103" s="29"/>
    </row>
    <row r="104" spans="2:12" s="27" customFormat="1" ht="30" customHeight="1">
      <c r="B104" s="28"/>
      <c r="C104" s="31"/>
      <c r="D104" s="32"/>
      <c r="E104" s="31"/>
      <c r="F104" s="31"/>
      <c r="G104" s="299" t="s">
        <v>97</v>
      </c>
      <c r="H104" s="300"/>
      <c r="I104" s="301"/>
      <c r="J104" s="215">
        <v>0.24</v>
      </c>
      <c r="K104" s="216">
        <f>+K54*J104</f>
        <v>14259132.5415264</v>
      </c>
      <c r="L104" s="29"/>
    </row>
    <row r="105" spans="2:12" s="27" customFormat="1" ht="30" customHeight="1">
      <c r="B105" s="28"/>
      <c r="C105" s="31"/>
      <c r="D105" s="32"/>
      <c r="E105" s="31"/>
      <c r="F105" s="31"/>
      <c r="G105" s="217" t="s">
        <v>98</v>
      </c>
      <c r="H105" s="218"/>
      <c r="I105" s="219"/>
      <c r="J105" s="220">
        <v>0.01</v>
      </c>
      <c r="K105" s="221">
        <f>+K54*J105</f>
        <v>594130.52256359998</v>
      </c>
      <c r="L105" s="29"/>
    </row>
    <row r="106" spans="2:12" s="27" customFormat="1" ht="30" customHeight="1">
      <c r="B106" s="28"/>
      <c r="C106" s="31"/>
      <c r="D106" s="33"/>
      <c r="E106" s="33"/>
      <c r="F106" s="33"/>
      <c r="G106" s="217" t="s">
        <v>77</v>
      </c>
      <c r="H106" s="222"/>
      <c r="I106" s="223"/>
      <c r="J106" s="220">
        <v>0.05</v>
      </c>
      <c r="K106" s="221">
        <f>+K54*J106</f>
        <v>2970652.6128180004</v>
      </c>
      <c r="L106" s="29"/>
    </row>
    <row r="107" spans="2:12" s="27" customFormat="1" ht="30" customHeight="1">
      <c r="B107" s="28"/>
      <c r="C107" s="31"/>
      <c r="D107" s="33"/>
      <c r="E107" s="33"/>
      <c r="F107" s="33"/>
      <c r="G107" s="36" t="s">
        <v>17</v>
      </c>
      <c r="H107" s="34"/>
      <c r="I107" s="35"/>
      <c r="J107" s="160"/>
      <c r="K107" s="213"/>
      <c r="L107" s="29"/>
    </row>
    <row r="108" spans="2:12" s="27" customFormat="1" ht="30" customHeight="1" thickBot="1">
      <c r="B108" s="28"/>
      <c r="C108" s="31"/>
      <c r="D108" s="32"/>
      <c r="E108" s="31"/>
      <c r="F108" s="31"/>
      <c r="G108" s="37" t="s">
        <v>18</v>
      </c>
      <c r="H108" s="38"/>
      <c r="I108" s="39"/>
      <c r="J108" s="161"/>
      <c r="K108" s="272">
        <f>K23+K54+K84+K102</f>
        <v>162279366.78516001</v>
      </c>
      <c r="L108" s="29"/>
    </row>
    <row r="109" spans="2:12" s="27" customFormat="1" ht="14.4" thickBot="1">
      <c r="B109" s="28"/>
      <c r="C109" s="31"/>
      <c r="D109" s="32"/>
      <c r="E109" s="32"/>
      <c r="F109" s="32"/>
      <c r="G109" s="31"/>
      <c r="H109" s="31"/>
      <c r="I109" s="40"/>
      <c r="J109" s="162"/>
      <c r="K109" s="41"/>
      <c r="L109" s="29"/>
    </row>
    <row r="110" spans="2:12" s="27" customFormat="1">
      <c r="B110" s="28"/>
      <c r="C110" s="42"/>
      <c r="D110" s="297"/>
      <c r="E110" s="297"/>
      <c r="F110" s="297"/>
      <c r="G110" s="297"/>
      <c r="H110" s="297"/>
      <c r="I110" s="297"/>
      <c r="J110" s="297"/>
      <c r="K110" s="298"/>
      <c r="L110" s="43"/>
    </row>
    <row r="111" spans="2:12" s="27" customFormat="1" ht="46.5" customHeight="1">
      <c r="B111" s="28"/>
      <c r="C111" s="293" t="s">
        <v>19</v>
      </c>
      <c r="D111" s="294"/>
      <c r="E111" s="294"/>
      <c r="F111" s="294"/>
      <c r="G111" s="294"/>
      <c r="H111" s="295" t="s">
        <v>8</v>
      </c>
      <c r="I111" s="295"/>
      <c r="J111" s="295"/>
      <c r="K111" s="44" t="s">
        <v>20</v>
      </c>
      <c r="L111" s="45"/>
    </row>
    <row r="112" spans="2:12" s="27" customFormat="1" ht="32.25" customHeight="1">
      <c r="B112" s="28"/>
      <c r="C112" s="293" t="s">
        <v>21</v>
      </c>
      <c r="D112" s="294"/>
      <c r="E112" s="294"/>
      <c r="F112" s="294"/>
      <c r="G112" s="294"/>
      <c r="H112" s="296" t="s">
        <v>22</v>
      </c>
      <c r="I112" s="296"/>
      <c r="J112" s="163" t="s">
        <v>23</v>
      </c>
      <c r="K112" s="224">
        <v>0.24</v>
      </c>
      <c r="L112" s="45"/>
    </row>
    <row r="113" spans="2:12" s="27" customFormat="1" ht="30" customHeight="1">
      <c r="B113" s="28"/>
      <c r="C113" s="293" t="s">
        <v>24</v>
      </c>
      <c r="D113" s="294"/>
      <c r="E113" s="294"/>
      <c r="F113" s="294"/>
      <c r="G113" s="294"/>
      <c r="H113" s="313" t="s">
        <v>25</v>
      </c>
      <c r="I113" s="314"/>
      <c r="J113" s="163" t="s">
        <v>26</v>
      </c>
      <c r="K113" s="224">
        <v>0.01</v>
      </c>
      <c r="L113" s="45"/>
    </row>
    <row r="114" spans="2:12" s="27" customFormat="1" ht="58.5" customHeight="1">
      <c r="B114" s="28"/>
      <c r="C114" s="316"/>
      <c r="D114" s="317"/>
      <c r="E114" s="317"/>
      <c r="F114" s="317"/>
      <c r="G114" s="318"/>
      <c r="H114" s="315" t="s">
        <v>27</v>
      </c>
      <c r="I114" s="296"/>
      <c r="J114" s="163" t="s">
        <v>28</v>
      </c>
      <c r="K114" s="224">
        <v>0.05</v>
      </c>
      <c r="L114" s="29"/>
    </row>
    <row r="115" spans="2:12" ht="39" customHeight="1">
      <c r="B115" s="2"/>
      <c r="C115" s="319"/>
      <c r="D115" s="320"/>
      <c r="E115" s="320"/>
      <c r="F115" s="320"/>
      <c r="G115" s="321"/>
      <c r="H115" s="296" t="s">
        <v>29</v>
      </c>
      <c r="I115" s="296"/>
      <c r="J115" s="163" t="s">
        <v>30</v>
      </c>
      <c r="K115" s="224">
        <f>SUM(K112:K114)</f>
        <v>0.3</v>
      </c>
      <c r="L115" s="3"/>
    </row>
    <row r="116" spans="2:12" ht="47.25" customHeight="1" thickBot="1">
      <c r="B116" s="2"/>
      <c r="C116" s="322"/>
      <c r="D116" s="323"/>
      <c r="E116" s="323"/>
      <c r="F116" s="323"/>
      <c r="G116" s="324"/>
      <c r="H116" s="311"/>
      <c r="I116" s="311"/>
      <c r="J116" s="311"/>
      <c r="K116" s="312"/>
      <c r="L116" s="3"/>
    </row>
    <row r="117" spans="2:12" ht="14.4" thickBot="1">
      <c r="B117" s="47"/>
      <c r="C117" s="48"/>
      <c r="D117" s="49"/>
      <c r="E117" s="49"/>
      <c r="F117" s="48"/>
      <c r="G117" s="50"/>
      <c r="H117" s="48"/>
      <c r="I117" s="48"/>
      <c r="J117" s="164"/>
      <c r="K117" s="48"/>
      <c r="L117" s="51"/>
    </row>
    <row r="118" spans="2:12" ht="14.4" thickTop="1"/>
  </sheetData>
  <mergeCells count="31">
    <mergeCell ref="C23:J23"/>
    <mergeCell ref="H116:K116"/>
    <mergeCell ref="C113:G113"/>
    <mergeCell ref="H113:I113"/>
    <mergeCell ref="H114:I114"/>
    <mergeCell ref="H115:I115"/>
    <mergeCell ref="C114:G116"/>
    <mergeCell ref="C112:G112"/>
    <mergeCell ref="C102:J102"/>
    <mergeCell ref="C8:K8"/>
    <mergeCell ref="C54:J54"/>
    <mergeCell ref="C111:G111"/>
    <mergeCell ref="H111:J111"/>
    <mergeCell ref="H112:I112"/>
    <mergeCell ref="D110:K110"/>
    <mergeCell ref="G104:I104"/>
    <mergeCell ref="I9:I10"/>
    <mergeCell ref="J9:J10"/>
    <mergeCell ref="K9:K10"/>
    <mergeCell ref="C9:C10"/>
    <mergeCell ref="D9:D10"/>
    <mergeCell ref="G9:G10"/>
    <mergeCell ref="H9:H10"/>
    <mergeCell ref="E9:F9"/>
    <mergeCell ref="C84:J84"/>
    <mergeCell ref="C7:K7"/>
    <mergeCell ref="B1:G1"/>
    <mergeCell ref="B2:E2"/>
    <mergeCell ref="B4:L4"/>
    <mergeCell ref="C5:K5"/>
    <mergeCell ref="C6:K6"/>
  </mergeCells>
  <phoneticPr fontId="51" type="noConversion"/>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64"/>
  <sheetViews>
    <sheetView showGridLines="0" view="pageBreakPreview" topLeftCell="A10" zoomScale="55" zoomScaleNormal="55" zoomScaleSheetLayoutView="55" zoomScalePageLayoutView="70" workbookViewId="0">
      <selection activeCell="Q23" sqref="Q23"/>
    </sheetView>
  </sheetViews>
  <sheetFormatPr baseColWidth="10" defaultColWidth="11.44140625" defaultRowHeight="13.8"/>
  <cols>
    <col min="1" max="2" width="4.44140625" style="1" customWidth="1"/>
    <col min="3" max="3" width="14.6640625" style="1" customWidth="1"/>
    <col min="4" max="4" width="14.33203125" style="4" customWidth="1"/>
    <col min="5" max="5" width="16.109375" style="4" customWidth="1"/>
    <col min="6" max="6" width="20.44140625" style="1" customWidth="1"/>
    <col min="7" max="7" width="73.33203125" style="1" customWidth="1"/>
    <col min="8" max="8" width="8.6640625" style="1" customWidth="1"/>
    <col min="9" max="9" width="18.88671875" style="1" customWidth="1"/>
    <col min="10" max="10" width="23.88671875" style="152" customWidth="1"/>
    <col min="11" max="11" width="30" style="1" customWidth="1"/>
    <col min="12" max="13" width="4.44140625" style="1" customWidth="1"/>
    <col min="14" max="16384" width="11.44140625" style="1"/>
  </cols>
  <sheetData>
    <row r="1" spans="2:12">
      <c r="B1" s="277" t="s">
        <v>0</v>
      </c>
      <c r="C1" s="277"/>
      <c r="D1" s="277"/>
      <c r="E1" s="277"/>
      <c r="F1" s="277"/>
      <c r="G1" s="277"/>
    </row>
    <row r="2" spans="2:12">
      <c r="B2" s="277" t="s">
        <v>1</v>
      </c>
      <c r="C2" s="277"/>
      <c r="D2" s="277"/>
      <c r="E2" s="277"/>
    </row>
    <row r="3" spans="2:12" ht="14.4" thickBot="1">
      <c r="B3" s="5"/>
      <c r="C3" s="6"/>
      <c r="D3" s="165"/>
      <c r="E3" s="6"/>
    </row>
    <row r="4" spans="2:12" ht="15" thickTop="1" thickBot="1">
      <c r="B4" s="278"/>
      <c r="C4" s="279"/>
      <c r="D4" s="279"/>
      <c r="E4" s="279"/>
      <c r="F4" s="279"/>
      <c r="G4" s="279"/>
      <c r="H4" s="279"/>
      <c r="I4" s="279"/>
      <c r="J4" s="279"/>
      <c r="K4" s="279"/>
      <c r="L4" s="280"/>
    </row>
    <row r="5" spans="2:12" ht="31.5" customHeight="1" thickTop="1">
      <c r="B5" s="2"/>
      <c r="C5" s="337" t="s">
        <v>2</v>
      </c>
      <c r="D5" s="338"/>
      <c r="E5" s="338"/>
      <c r="F5" s="338"/>
      <c r="G5" s="338"/>
      <c r="H5" s="338"/>
      <c r="I5" s="338"/>
      <c r="J5" s="338"/>
      <c r="K5" s="339"/>
      <c r="L5" s="3"/>
    </row>
    <row r="6" spans="2:12">
      <c r="B6" s="7"/>
      <c r="C6" s="340" t="s">
        <v>31</v>
      </c>
      <c r="D6" s="340"/>
      <c r="E6" s="340"/>
      <c r="F6" s="340"/>
      <c r="G6" s="340"/>
      <c r="H6" s="340"/>
      <c r="I6" s="340"/>
      <c r="J6" s="340"/>
      <c r="K6" s="341"/>
      <c r="L6" s="3"/>
    </row>
    <row r="7" spans="2:12">
      <c r="B7" s="7"/>
      <c r="C7" s="331" t="s">
        <v>99</v>
      </c>
      <c r="D7" s="332"/>
      <c r="E7" s="332"/>
      <c r="F7" s="332"/>
      <c r="G7" s="332"/>
      <c r="H7" s="332"/>
      <c r="I7" s="332"/>
      <c r="J7" s="332"/>
      <c r="K7" s="333"/>
      <c r="L7" s="3"/>
    </row>
    <row r="8" spans="2:12" ht="78" customHeight="1">
      <c r="B8" s="7"/>
      <c r="C8" s="334"/>
      <c r="D8" s="335"/>
      <c r="E8" s="335"/>
      <c r="F8" s="335"/>
      <c r="G8" s="335"/>
      <c r="H8" s="335"/>
      <c r="I8" s="335"/>
      <c r="J8" s="335"/>
      <c r="K8" s="336"/>
      <c r="L8" s="3"/>
    </row>
    <row r="9" spans="2:12" ht="34.5" customHeight="1">
      <c r="B9" s="7"/>
      <c r="C9" s="274" t="s">
        <v>32</v>
      </c>
      <c r="D9" s="275"/>
      <c r="E9" s="275"/>
      <c r="F9" s="275"/>
      <c r="G9" s="275"/>
      <c r="H9" s="275"/>
      <c r="I9" s="275"/>
      <c r="J9" s="275"/>
      <c r="K9" s="276"/>
      <c r="L9" s="3"/>
    </row>
    <row r="10" spans="2:12" ht="30" customHeight="1" thickBot="1">
      <c r="B10" s="2"/>
      <c r="C10" s="325"/>
      <c r="D10" s="326"/>
      <c r="E10" s="326"/>
      <c r="F10" s="326"/>
      <c r="G10" s="326"/>
      <c r="H10" s="326"/>
      <c r="I10" s="326"/>
      <c r="J10" s="326"/>
      <c r="K10" s="327"/>
      <c r="L10" s="3"/>
    </row>
    <row r="11" spans="2:12" ht="30" customHeight="1">
      <c r="B11" s="2"/>
      <c r="C11" s="308" t="s">
        <v>5</v>
      </c>
      <c r="D11" s="302" t="s">
        <v>6</v>
      </c>
      <c r="E11" s="310" t="s">
        <v>7</v>
      </c>
      <c r="F11" s="310"/>
      <c r="G11" s="308" t="s">
        <v>8</v>
      </c>
      <c r="H11" s="302" t="s">
        <v>9</v>
      </c>
      <c r="I11" s="302" t="s">
        <v>10</v>
      </c>
      <c r="J11" s="304" t="s">
        <v>11</v>
      </c>
      <c r="K11" s="306" t="s">
        <v>12</v>
      </c>
      <c r="L11" s="3"/>
    </row>
    <row r="12" spans="2:12" ht="30" customHeight="1" thickBot="1">
      <c r="B12" s="2"/>
      <c r="C12" s="309"/>
      <c r="D12" s="303"/>
      <c r="E12" s="8" t="s">
        <v>13</v>
      </c>
      <c r="F12" s="8" t="s">
        <v>14</v>
      </c>
      <c r="G12" s="309"/>
      <c r="H12" s="303"/>
      <c r="I12" s="303"/>
      <c r="J12" s="305"/>
      <c r="K12" s="307"/>
      <c r="L12" s="3"/>
    </row>
    <row r="13" spans="2:12" ht="30" customHeight="1" thickBot="1">
      <c r="B13" s="2"/>
      <c r="C13" s="9"/>
      <c r="D13" s="166"/>
      <c r="E13" s="10"/>
      <c r="F13" s="10"/>
      <c r="G13" s="10"/>
      <c r="H13" s="10"/>
      <c r="I13" s="10"/>
      <c r="J13" s="153"/>
      <c r="K13" s="11"/>
      <c r="L13" s="3"/>
    </row>
    <row r="14" spans="2:12" ht="30" customHeight="1">
      <c r="B14" s="2"/>
      <c r="C14" s="12"/>
      <c r="D14" s="13"/>
      <c r="E14" s="13"/>
      <c r="F14" s="13"/>
      <c r="G14" s="14"/>
      <c r="H14" s="22"/>
      <c r="I14" s="138"/>
      <c r="J14" s="139"/>
      <c r="K14" s="201">
        <f>ROUND((I14*J14),)</f>
        <v>0</v>
      </c>
      <c r="L14" s="3"/>
    </row>
    <row r="15" spans="2:12" ht="30" customHeight="1" thickBot="1">
      <c r="B15" s="2"/>
      <c r="C15" s="16" t="s">
        <v>15</v>
      </c>
      <c r="D15" s="17"/>
      <c r="E15" s="17"/>
      <c r="F15" s="17"/>
      <c r="G15" s="18"/>
      <c r="H15" s="17"/>
      <c r="I15" s="15"/>
      <c r="J15" s="154"/>
      <c r="K15" s="202">
        <f>+K14</f>
        <v>0</v>
      </c>
      <c r="L15" s="3"/>
    </row>
    <row r="16" spans="2:12" ht="30" customHeight="1" thickBot="1">
      <c r="B16" s="2"/>
      <c r="C16" s="142"/>
      <c r="D16" s="167"/>
      <c r="E16" s="143"/>
      <c r="F16" s="143"/>
      <c r="G16" s="143"/>
      <c r="H16" s="143"/>
      <c r="I16" s="143"/>
      <c r="J16" s="155"/>
      <c r="K16" s="203"/>
      <c r="L16" s="3"/>
    </row>
    <row r="17" spans="2:12" ht="30" customHeight="1">
      <c r="B17" s="2"/>
      <c r="C17" s="147"/>
      <c r="D17" s="168"/>
      <c r="E17" s="148"/>
      <c r="F17" s="168"/>
      <c r="G17" s="148"/>
      <c r="H17" s="148"/>
      <c r="I17" s="148"/>
      <c r="J17" s="156"/>
      <c r="K17" s="204"/>
      <c r="L17" s="3"/>
    </row>
    <row r="18" spans="2:12" ht="30" customHeight="1">
      <c r="B18" s="2"/>
      <c r="C18" s="149"/>
      <c r="D18" s="19"/>
      <c r="E18" s="150"/>
      <c r="F18" s="19"/>
      <c r="G18" s="150"/>
      <c r="H18" s="145"/>
      <c r="I18" s="19"/>
      <c r="J18" s="157"/>
      <c r="K18" s="205">
        <f>ROUND((I18*J18),)</f>
        <v>0</v>
      </c>
      <c r="L18" s="3"/>
    </row>
    <row r="19" spans="2:12" ht="30" customHeight="1">
      <c r="B19" s="2"/>
      <c r="C19" s="149"/>
      <c r="D19" s="13"/>
      <c r="E19" s="13"/>
      <c r="F19" s="19"/>
      <c r="G19" s="14"/>
      <c r="H19" s="146"/>
      <c r="I19" s="138"/>
      <c r="J19" s="139"/>
      <c r="K19" s="205">
        <f t="shared" ref="K19" si="0">ROUND((I19*J19),)</f>
        <v>0</v>
      </c>
      <c r="L19" s="3"/>
    </row>
    <row r="20" spans="2:12" ht="30" customHeight="1" thickBot="1">
      <c r="B20" s="2"/>
      <c r="C20" s="188" t="s">
        <v>15</v>
      </c>
      <c r="D20" s="195"/>
      <c r="E20" s="195"/>
      <c r="F20" s="196"/>
      <c r="G20" s="196"/>
      <c r="H20" s="196"/>
      <c r="I20" s="151"/>
      <c r="J20" s="197"/>
      <c r="K20" s="206">
        <f>SUM(K17:K19)</f>
        <v>0</v>
      </c>
      <c r="L20" s="3"/>
    </row>
    <row r="21" spans="2:12" ht="30" customHeight="1" thickBot="1">
      <c r="B21" s="2"/>
      <c r="C21" s="140"/>
      <c r="D21" s="180"/>
      <c r="E21" s="141"/>
      <c r="F21" s="141"/>
      <c r="G21" s="141"/>
      <c r="H21" s="141"/>
      <c r="I21" s="141"/>
      <c r="J21" s="181"/>
      <c r="K21" s="207"/>
      <c r="L21" s="3"/>
    </row>
    <row r="22" spans="2:12" ht="30" customHeight="1">
      <c r="B22" s="2"/>
      <c r="C22" s="183"/>
      <c r="D22" s="168"/>
      <c r="E22" s="168"/>
      <c r="F22" s="168"/>
      <c r="G22" s="198"/>
      <c r="H22" s="199"/>
      <c r="I22" s="185"/>
      <c r="J22" s="186"/>
      <c r="K22" s="208"/>
      <c r="L22" s="3"/>
    </row>
    <row r="23" spans="2:12" ht="30" customHeight="1">
      <c r="B23" s="2"/>
      <c r="C23" s="23"/>
      <c r="D23" s="19"/>
      <c r="E23" s="21"/>
      <c r="F23" s="21"/>
      <c r="G23" s="14"/>
      <c r="H23" s="146"/>
      <c r="I23" s="138"/>
      <c r="J23" s="158"/>
      <c r="K23" s="205">
        <f t="shared" ref="K23:K25" si="1">ROUND((I23*J23),)</f>
        <v>0</v>
      </c>
      <c r="L23" s="3"/>
    </row>
    <row r="24" spans="2:12" ht="30" customHeight="1">
      <c r="B24" s="2"/>
      <c r="C24" s="23"/>
      <c r="D24" s="19"/>
      <c r="E24" s="19"/>
      <c r="F24" s="19"/>
      <c r="G24" s="171"/>
      <c r="H24" s="146"/>
      <c r="I24" s="138"/>
      <c r="J24" s="158"/>
      <c r="K24" s="205">
        <f t="shared" si="1"/>
        <v>0</v>
      </c>
      <c r="L24" s="3"/>
    </row>
    <row r="25" spans="2:12" ht="30" customHeight="1">
      <c r="B25" s="2"/>
      <c r="C25" s="23"/>
      <c r="D25" s="19"/>
      <c r="E25" s="19"/>
      <c r="F25" s="21"/>
      <c r="G25" s="170"/>
      <c r="H25" s="146"/>
      <c r="I25" s="138"/>
      <c r="J25" s="158"/>
      <c r="K25" s="205">
        <f t="shared" si="1"/>
        <v>0</v>
      </c>
      <c r="L25" s="3"/>
    </row>
    <row r="26" spans="2:12" ht="30" customHeight="1" thickBot="1">
      <c r="B26" s="2"/>
      <c r="C26" s="188" t="s">
        <v>15</v>
      </c>
      <c r="D26" s="191"/>
      <c r="E26" s="191"/>
      <c r="F26" s="191"/>
      <c r="G26" s="190"/>
      <c r="H26" s="191"/>
      <c r="I26" s="151"/>
      <c r="J26" s="193"/>
      <c r="K26" s="206">
        <f>SUM(K22:K25)</f>
        <v>0</v>
      </c>
      <c r="L26" s="3"/>
    </row>
    <row r="27" spans="2:12" ht="30" customHeight="1">
      <c r="B27" s="2"/>
      <c r="C27" s="140"/>
      <c r="D27" s="180"/>
      <c r="E27" s="141"/>
      <c r="F27" s="141"/>
      <c r="G27" s="141"/>
      <c r="H27" s="141"/>
      <c r="I27" s="141"/>
      <c r="J27" s="181"/>
      <c r="K27" s="207"/>
      <c r="L27" s="3"/>
    </row>
    <row r="28" spans="2:12" ht="30" customHeight="1">
      <c r="B28" s="2"/>
      <c r="C28" s="23"/>
      <c r="D28" s="19"/>
      <c r="E28" s="19"/>
      <c r="F28" s="19"/>
      <c r="G28" s="173"/>
      <c r="H28" s="146"/>
      <c r="I28" s="138"/>
      <c r="J28" s="158"/>
      <c r="K28" s="205"/>
      <c r="L28" s="3"/>
    </row>
    <row r="29" spans="2:12" ht="30" customHeight="1">
      <c r="B29" s="2"/>
      <c r="C29" s="23"/>
      <c r="D29" s="19"/>
      <c r="E29" s="19"/>
      <c r="F29" s="19"/>
      <c r="G29" s="170"/>
      <c r="H29" s="146"/>
      <c r="I29" s="138"/>
      <c r="J29" s="158"/>
      <c r="K29" s="205">
        <f>ROUND((I29*J29),)</f>
        <v>0</v>
      </c>
      <c r="L29" s="3"/>
    </row>
    <row r="30" spans="2:12" ht="30" customHeight="1">
      <c r="B30" s="2"/>
      <c r="C30" s="23"/>
      <c r="D30" s="19"/>
      <c r="E30" s="19"/>
      <c r="F30" s="19"/>
      <c r="G30" s="171"/>
      <c r="H30" s="146"/>
      <c r="I30" s="138"/>
      <c r="J30" s="158"/>
      <c r="K30" s="205">
        <f>ROUND((I30*J30),)</f>
        <v>0</v>
      </c>
      <c r="L30" s="3"/>
    </row>
    <row r="31" spans="2:12" ht="30" customHeight="1">
      <c r="B31" s="2"/>
      <c r="C31" s="23"/>
      <c r="D31" s="19"/>
      <c r="E31" s="19"/>
      <c r="F31" s="19"/>
      <c r="G31" s="170"/>
      <c r="H31" s="146"/>
      <c r="I31" s="138"/>
      <c r="J31" s="158"/>
      <c r="K31" s="205">
        <f t="shared" ref="K31:K33" si="2">ROUND((I31*J31),)</f>
        <v>0</v>
      </c>
      <c r="L31" s="3"/>
    </row>
    <row r="32" spans="2:12" ht="30" customHeight="1">
      <c r="B32" s="2"/>
      <c r="C32" s="23"/>
      <c r="D32" s="19"/>
      <c r="E32" s="19"/>
      <c r="F32" s="19"/>
      <c r="G32" s="173"/>
      <c r="H32" s="146"/>
      <c r="I32" s="138"/>
      <c r="J32" s="158"/>
      <c r="K32" s="205"/>
      <c r="L32" s="3"/>
    </row>
    <row r="33" spans="2:12" ht="30" customHeight="1">
      <c r="B33" s="2"/>
      <c r="C33" s="23"/>
      <c r="D33" s="19"/>
      <c r="E33" s="19"/>
      <c r="F33" s="19"/>
      <c r="G33" s="172"/>
      <c r="H33" s="146"/>
      <c r="I33" s="138"/>
      <c r="J33" s="158"/>
      <c r="K33" s="205">
        <f t="shared" si="2"/>
        <v>0</v>
      </c>
      <c r="L33" s="3"/>
    </row>
    <row r="34" spans="2:12" ht="30" customHeight="1" thickBot="1">
      <c r="B34" s="2"/>
      <c r="C34" s="16" t="s">
        <v>15</v>
      </c>
      <c r="D34" s="24"/>
      <c r="E34" s="24"/>
      <c r="F34" s="24"/>
      <c r="G34" s="25"/>
      <c r="H34" s="26"/>
      <c r="I34" s="144"/>
      <c r="J34" s="154"/>
      <c r="K34" s="202">
        <f>SUM(K28:K33)</f>
        <v>0</v>
      </c>
      <c r="L34" s="3"/>
    </row>
    <row r="35" spans="2:12" ht="30" customHeight="1" thickBot="1">
      <c r="B35" s="2"/>
      <c r="C35" s="9"/>
      <c r="D35" s="166"/>
      <c r="E35" s="10"/>
      <c r="F35" s="10"/>
      <c r="G35" s="10"/>
      <c r="H35" s="10"/>
      <c r="I35" s="10"/>
      <c r="J35" s="153"/>
      <c r="K35" s="200"/>
      <c r="L35" s="3"/>
    </row>
    <row r="36" spans="2:12" ht="24.75" customHeight="1">
      <c r="B36" s="2"/>
      <c r="C36" s="12"/>
      <c r="D36" s="19"/>
      <c r="E36" s="19"/>
      <c r="F36" s="19"/>
      <c r="G36" s="174"/>
      <c r="H36" s="176"/>
      <c r="I36" s="138"/>
      <c r="J36" s="158"/>
      <c r="K36" s="201"/>
      <c r="L36" s="3"/>
    </row>
    <row r="37" spans="2:12" ht="26.25" customHeight="1">
      <c r="B37" s="2"/>
      <c r="C37" s="12"/>
      <c r="D37" s="19"/>
      <c r="E37" s="19"/>
      <c r="F37" s="19"/>
      <c r="G37" s="175"/>
      <c r="H37" s="177"/>
      <c r="I37" s="138"/>
      <c r="J37" s="158"/>
      <c r="K37" s="201">
        <f t="shared" ref="K37" si="3">ROUND((I37*J37),)</f>
        <v>0</v>
      </c>
      <c r="L37" s="3"/>
    </row>
    <row r="38" spans="2:12" ht="32.25" customHeight="1">
      <c r="B38" s="2"/>
      <c r="C38" s="23"/>
      <c r="D38" s="19"/>
      <c r="E38" s="19"/>
      <c r="F38" s="19"/>
      <c r="G38" s="178"/>
      <c r="H38" s="177"/>
      <c r="I38" s="138"/>
      <c r="J38" s="158"/>
      <c r="K38" s="201">
        <f t="shared" ref="K38" si="4">ROUND((I38*J38),)</f>
        <v>0</v>
      </c>
      <c r="L38" s="3"/>
    </row>
    <row r="39" spans="2:12" ht="30" customHeight="1" thickBot="1">
      <c r="B39" s="2"/>
      <c r="C39" s="188" t="s">
        <v>15</v>
      </c>
      <c r="D39" s="189"/>
      <c r="E39" s="189"/>
      <c r="F39" s="189"/>
      <c r="G39" s="190"/>
      <c r="H39" s="191"/>
      <c r="I39" s="192"/>
      <c r="J39" s="193"/>
      <c r="K39" s="202">
        <f>SUM(K36:K38)</f>
        <v>0</v>
      </c>
      <c r="L39" s="3"/>
    </row>
    <row r="40" spans="2:12" ht="30" customHeight="1">
      <c r="B40" s="2"/>
      <c r="C40" s="142"/>
      <c r="D40" s="167"/>
      <c r="E40" s="143"/>
      <c r="F40" s="143"/>
      <c r="G40" s="143"/>
      <c r="H40" s="143"/>
      <c r="I40" s="143"/>
      <c r="J40" s="155"/>
      <c r="K40" s="203"/>
      <c r="L40" s="3"/>
    </row>
    <row r="41" spans="2:12" ht="30" customHeight="1">
      <c r="B41" s="2"/>
      <c r="C41" s="23"/>
      <c r="D41" s="19"/>
      <c r="E41" s="19"/>
      <c r="F41" s="19"/>
      <c r="G41" s="182"/>
      <c r="H41" s="177"/>
      <c r="I41" s="138"/>
      <c r="J41" s="158"/>
      <c r="K41" s="205"/>
      <c r="L41" s="3"/>
    </row>
    <row r="42" spans="2:12" ht="24.75" customHeight="1">
      <c r="B42" s="2"/>
      <c r="C42" s="23"/>
      <c r="D42" s="19"/>
      <c r="E42" s="19"/>
      <c r="F42" s="19"/>
      <c r="G42" s="178"/>
      <c r="H42" s="177"/>
      <c r="I42" s="15"/>
      <c r="J42" s="158"/>
      <c r="K42" s="205">
        <f t="shared" ref="K42" si="5">ROUND((I42*J42),)</f>
        <v>0</v>
      </c>
      <c r="L42" s="3"/>
    </row>
    <row r="43" spans="2:12" ht="24.75" customHeight="1" thickBot="1">
      <c r="B43" s="2"/>
      <c r="C43" s="188" t="s">
        <v>15</v>
      </c>
      <c r="D43" s="189"/>
      <c r="E43" s="189"/>
      <c r="F43" s="189"/>
      <c r="G43" s="190"/>
      <c r="H43" s="194"/>
      <c r="I43" s="192"/>
      <c r="J43" s="193"/>
      <c r="K43" s="209">
        <f>K42</f>
        <v>0</v>
      </c>
      <c r="L43" s="3"/>
    </row>
    <row r="44" spans="2:12" ht="27" customHeight="1" thickBot="1">
      <c r="B44" s="2"/>
      <c r="C44" s="142"/>
      <c r="D44" s="167"/>
      <c r="E44" s="143"/>
      <c r="F44" s="143"/>
      <c r="G44" s="143"/>
      <c r="H44" s="143"/>
      <c r="I44" s="143"/>
      <c r="J44" s="155"/>
      <c r="K44" s="203"/>
      <c r="L44" s="3"/>
    </row>
    <row r="45" spans="2:12" ht="24.75" customHeight="1">
      <c r="B45" s="2"/>
      <c r="C45" s="183"/>
      <c r="D45" s="168"/>
      <c r="E45" s="168"/>
      <c r="F45" s="168"/>
      <c r="G45" s="184"/>
      <c r="H45" s="184"/>
      <c r="I45" s="185"/>
      <c r="J45" s="186"/>
      <c r="K45" s="208"/>
      <c r="L45" s="3"/>
    </row>
    <row r="46" spans="2:12" ht="30" customHeight="1">
      <c r="B46" s="2"/>
      <c r="C46" s="23"/>
      <c r="D46" s="19"/>
      <c r="E46" s="19"/>
      <c r="F46" s="19"/>
      <c r="G46" s="178"/>
      <c r="H46" s="177"/>
      <c r="I46" s="138"/>
      <c r="J46" s="158"/>
      <c r="K46" s="205">
        <f t="shared" ref="K46" si="6">ROUND((I46*J46),)</f>
        <v>0</v>
      </c>
      <c r="L46" s="3"/>
    </row>
    <row r="47" spans="2:12" ht="30" customHeight="1">
      <c r="B47" s="2"/>
      <c r="C47" s="187" t="s">
        <v>15</v>
      </c>
      <c r="D47" s="179"/>
      <c r="E47" s="179"/>
      <c r="F47" s="179"/>
      <c r="G47" s="20"/>
      <c r="H47" s="19"/>
      <c r="I47" s="15"/>
      <c r="J47" s="158"/>
      <c r="K47" s="210">
        <f>SUM(K46)</f>
        <v>0</v>
      </c>
      <c r="L47" s="3"/>
    </row>
    <row r="48" spans="2:12" s="27" customFormat="1" ht="30" customHeight="1" thickBot="1">
      <c r="B48" s="28"/>
      <c r="C48" s="328" t="s">
        <v>16</v>
      </c>
      <c r="D48" s="329"/>
      <c r="E48" s="329"/>
      <c r="F48" s="329"/>
      <c r="G48" s="329"/>
      <c r="H48" s="329"/>
      <c r="I48" s="329"/>
      <c r="J48" s="330"/>
      <c r="K48" s="211">
        <f>+K47+K43+K39+K34+K26+K20+K15</f>
        <v>0</v>
      </c>
      <c r="L48" s="29"/>
    </row>
    <row r="49" spans="2:12" s="27" customFormat="1" ht="14.4" thickBot="1">
      <c r="B49" s="28"/>
      <c r="C49" s="30"/>
      <c r="D49" s="169"/>
      <c r="E49" s="30"/>
      <c r="F49" s="30"/>
      <c r="G49" s="30"/>
      <c r="H49" s="30"/>
      <c r="I49" s="30"/>
      <c r="J49" s="159"/>
      <c r="K49" s="212"/>
      <c r="L49" s="29"/>
    </row>
    <row r="50" spans="2:12" s="27" customFormat="1" ht="30" customHeight="1">
      <c r="B50" s="28"/>
      <c r="C50" s="31"/>
      <c r="D50" s="32"/>
      <c r="E50" s="31"/>
      <c r="F50" s="31"/>
      <c r="G50" s="299" t="s">
        <v>97</v>
      </c>
      <c r="H50" s="300"/>
      <c r="I50" s="301"/>
      <c r="J50" s="215">
        <v>0.24</v>
      </c>
      <c r="K50" s="216">
        <f>+K48*J50</f>
        <v>0</v>
      </c>
      <c r="L50" s="29"/>
    </row>
    <row r="51" spans="2:12" s="27" customFormat="1" ht="30" customHeight="1">
      <c r="B51" s="28"/>
      <c r="C51" s="31"/>
      <c r="D51" s="32"/>
      <c r="E51" s="31"/>
      <c r="F51" s="31"/>
      <c r="G51" s="217" t="s">
        <v>98</v>
      </c>
      <c r="H51" s="218"/>
      <c r="I51" s="219"/>
      <c r="J51" s="220">
        <v>0.01</v>
      </c>
      <c r="K51" s="221">
        <f>+K48*J51</f>
        <v>0</v>
      </c>
      <c r="L51" s="29"/>
    </row>
    <row r="52" spans="2:12" s="27" customFormat="1" ht="30" customHeight="1">
      <c r="B52" s="28"/>
      <c r="C52" s="31"/>
      <c r="D52" s="33"/>
      <c r="E52" s="33"/>
      <c r="F52" s="33"/>
      <c r="G52" s="217" t="s">
        <v>77</v>
      </c>
      <c r="H52" s="222"/>
      <c r="I52" s="223"/>
      <c r="J52" s="220">
        <v>0.05</v>
      </c>
      <c r="K52" s="221">
        <f>+K48*J52</f>
        <v>0</v>
      </c>
      <c r="L52" s="29"/>
    </row>
    <row r="53" spans="2:12" s="27" customFormat="1" ht="30" customHeight="1" thickBot="1">
      <c r="B53" s="28"/>
      <c r="C53" s="31"/>
      <c r="D53" s="33"/>
      <c r="E53" s="33"/>
      <c r="F53" s="33"/>
      <c r="G53" s="36" t="s">
        <v>17</v>
      </c>
      <c r="H53" s="34"/>
      <c r="I53" s="35"/>
      <c r="J53" s="160"/>
      <c r="K53" s="213">
        <f>+K48</f>
        <v>0</v>
      </c>
      <c r="L53" s="29"/>
    </row>
    <row r="54" spans="2:12" s="27" customFormat="1" ht="30" customHeight="1" thickBot="1">
      <c r="B54" s="28"/>
      <c r="C54" s="31"/>
      <c r="D54" s="32"/>
      <c r="E54" s="31"/>
      <c r="F54" s="31"/>
      <c r="G54" s="37" t="s">
        <v>18</v>
      </c>
      <c r="H54" s="38"/>
      <c r="I54" s="39"/>
      <c r="J54" s="161"/>
      <c r="K54" s="200">
        <f>SUM(K50:K53)</f>
        <v>0</v>
      </c>
      <c r="L54" s="29"/>
    </row>
    <row r="55" spans="2:12" s="27" customFormat="1" ht="14.4" thickBot="1">
      <c r="B55" s="28"/>
      <c r="C55" s="31"/>
      <c r="D55" s="32"/>
      <c r="E55" s="32"/>
      <c r="F55" s="32"/>
      <c r="G55" s="31"/>
      <c r="H55" s="31"/>
      <c r="I55" s="40"/>
      <c r="J55" s="162"/>
      <c r="K55" s="41"/>
      <c r="L55" s="29"/>
    </row>
    <row r="56" spans="2:12" s="27" customFormat="1">
      <c r="B56" s="28"/>
      <c r="C56" s="42"/>
      <c r="D56" s="297"/>
      <c r="E56" s="297"/>
      <c r="F56" s="297"/>
      <c r="G56" s="297"/>
      <c r="H56" s="297"/>
      <c r="I56" s="297"/>
      <c r="J56" s="297"/>
      <c r="K56" s="298"/>
      <c r="L56" s="43"/>
    </row>
    <row r="57" spans="2:12" s="27" customFormat="1" ht="46.5" customHeight="1">
      <c r="B57" s="28"/>
      <c r="C57" s="293" t="s">
        <v>19</v>
      </c>
      <c r="D57" s="294"/>
      <c r="E57" s="294"/>
      <c r="F57" s="294"/>
      <c r="G57" s="294"/>
      <c r="H57" s="295" t="s">
        <v>8</v>
      </c>
      <c r="I57" s="295"/>
      <c r="J57" s="295"/>
      <c r="K57" s="44" t="s">
        <v>20</v>
      </c>
      <c r="L57" s="45"/>
    </row>
    <row r="58" spans="2:12" s="27" customFormat="1" ht="32.25" customHeight="1">
      <c r="B58" s="28"/>
      <c r="C58" s="293" t="s">
        <v>21</v>
      </c>
      <c r="D58" s="294"/>
      <c r="E58" s="294"/>
      <c r="F58" s="294"/>
      <c r="G58" s="294"/>
      <c r="H58" s="296" t="s">
        <v>22</v>
      </c>
      <c r="I58" s="296"/>
      <c r="J58" s="163" t="s">
        <v>23</v>
      </c>
      <c r="K58" s="46">
        <v>0.24</v>
      </c>
      <c r="L58" s="45"/>
    </row>
    <row r="59" spans="2:12" s="27" customFormat="1" ht="30" customHeight="1">
      <c r="B59" s="28"/>
      <c r="C59" s="293" t="s">
        <v>24</v>
      </c>
      <c r="D59" s="294"/>
      <c r="E59" s="294"/>
      <c r="F59" s="294"/>
      <c r="G59" s="294"/>
      <c r="H59" s="313" t="s">
        <v>25</v>
      </c>
      <c r="I59" s="314"/>
      <c r="J59" s="163" t="s">
        <v>26</v>
      </c>
      <c r="K59" s="46">
        <v>0.01</v>
      </c>
      <c r="L59" s="45"/>
    </row>
    <row r="60" spans="2:12" s="27" customFormat="1" ht="58.5" customHeight="1">
      <c r="B60" s="28"/>
      <c r="C60" s="316"/>
      <c r="D60" s="317"/>
      <c r="E60" s="317"/>
      <c r="F60" s="317"/>
      <c r="G60" s="318"/>
      <c r="H60" s="315" t="s">
        <v>27</v>
      </c>
      <c r="I60" s="296"/>
      <c r="J60" s="163" t="s">
        <v>28</v>
      </c>
      <c r="K60" s="46">
        <v>0.05</v>
      </c>
      <c r="L60" s="29"/>
    </row>
    <row r="61" spans="2:12" ht="39" customHeight="1">
      <c r="B61" s="2"/>
      <c r="C61" s="319"/>
      <c r="D61" s="320"/>
      <c r="E61" s="320"/>
      <c r="F61" s="320"/>
      <c r="G61" s="321"/>
      <c r="H61" s="296" t="s">
        <v>29</v>
      </c>
      <c r="I61" s="296"/>
      <c r="J61" s="163" t="s">
        <v>30</v>
      </c>
      <c r="K61" s="46">
        <f>SUM(K58:K60)</f>
        <v>0.3</v>
      </c>
      <c r="L61" s="3"/>
    </row>
    <row r="62" spans="2:12" ht="47.25" customHeight="1" thickBot="1">
      <c r="B62" s="2"/>
      <c r="C62" s="322"/>
      <c r="D62" s="323"/>
      <c r="E62" s="323"/>
      <c r="F62" s="323"/>
      <c r="G62" s="324"/>
      <c r="H62" s="311"/>
      <c r="I62" s="311"/>
      <c r="J62" s="311"/>
      <c r="K62" s="312"/>
      <c r="L62" s="3"/>
    </row>
    <row r="63" spans="2:12" ht="14.4" thickBot="1">
      <c r="B63" s="47"/>
      <c r="C63" s="48"/>
      <c r="D63" s="49"/>
      <c r="E63" s="49"/>
      <c r="F63" s="48"/>
      <c r="G63" s="50"/>
      <c r="H63" s="48"/>
      <c r="I63" s="48"/>
      <c r="J63" s="164"/>
      <c r="K63" s="48"/>
      <c r="L63" s="51"/>
    </row>
    <row r="64" spans="2:12" ht="14.4" thickTop="1"/>
  </sheetData>
  <mergeCells count="29">
    <mergeCell ref="C9:K9"/>
    <mergeCell ref="C7:K8"/>
    <mergeCell ref="B1:G1"/>
    <mergeCell ref="B2:E2"/>
    <mergeCell ref="B4:L4"/>
    <mergeCell ref="C5:K5"/>
    <mergeCell ref="C6:K6"/>
    <mergeCell ref="C58:G58"/>
    <mergeCell ref="H58:I58"/>
    <mergeCell ref="C10:K10"/>
    <mergeCell ref="C11:C12"/>
    <mergeCell ref="D11:D12"/>
    <mergeCell ref="E11:F11"/>
    <mergeCell ref="G11:G12"/>
    <mergeCell ref="H11:H12"/>
    <mergeCell ref="I11:I12"/>
    <mergeCell ref="J11:J12"/>
    <mergeCell ref="K11:K12"/>
    <mergeCell ref="C48:J48"/>
    <mergeCell ref="G50:I50"/>
    <mergeCell ref="D56:K56"/>
    <mergeCell ref="C57:G57"/>
    <mergeCell ref="H57:J57"/>
    <mergeCell ref="C59:G59"/>
    <mergeCell ref="H59:I59"/>
    <mergeCell ref="C60:G62"/>
    <mergeCell ref="H60:I60"/>
    <mergeCell ref="H61:I61"/>
    <mergeCell ref="H62:K62"/>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93"/>
  <sheetViews>
    <sheetView showGridLines="0" view="pageBreakPreview" zoomScale="80" zoomScaleNormal="80" zoomScaleSheetLayoutView="80" zoomScalePageLayoutView="85" workbookViewId="0">
      <selection activeCell="T21" sqref="T21"/>
    </sheetView>
  </sheetViews>
  <sheetFormatPr baseColWidth="10" defaultColWidth="11.44140625" defaultRowHeight="13.8"/>
  <cols>
    <col min="1" max="2" width="3.109375" style="52" customWidth="1"/>
    <col min="3" max="3" width="14.6640625" style="52" customWidth="1"/>
    <col min="4" max="4" width="13" style="52" customWidth="1"/>
    <col min="5" max="11" width="11.44140625" style="52"/>
    <col min="12" max="12" width="12.88671875" style="52" customWidth="1"/>
    <col min="13" max="14" width="11.44140625" style="52"/>
    <col min="15" max="15" width="18.6640625" style="52" customWidth="1"/>
    <col min="16" max="17" width="3.109375" style="52" customWidth="1"/>
    <col min="18" max="16384" width="11.44140625" style="52"/>
  </cols>
  <sheetData>
    <row r="1" spans="2:16">
      <c r="B1" s="277" t="s">
        <v>33</v>
      </c>
      <c r="C1" s="277"/>
      <c r="D1" s="277"/>
      <c r="E1" s="277"/>
      <c r="F1" s="277"/>
      <c r="G1" s="277"/>
      <c r="H1" s="277"/>
      <c r="I1" s="277"/>
      <c r="J1" s="277"/>
      <c r="K1" s="277"/>
      <c r="L1" s="277"/>
    </row>
    <row r="2" spans="2:16">
      <c r="B2" s="277" t="s">
        <v>1</v>
      </c>
      <c r="C2" s="277"/>
      <c r="D2" s="277"/>
      <c r="E2" s="277"/>
    </row>
    <row r="3" spans="2:16" ht="14.4" thickBot="1"/>
    <row r="4" spans="2:16" ht="25.5" customHeight="1" thickTop="1">
      <c r="B4" s="342"/>
      <c r="C4" s="343"/>
      <c r="D4" s="343"/>
      <c r="E4" s="343"/>
      <c r="F4" s="343"/>
      <c r="G4" s="343"/>
      <c r="H4" s="343"/>
      <c r="I4" s="343"/>
      <c r="J4" s="343"/>
      <c r="K4" s="343"/>
      <c r="L4" s="343"/>
      <c r="M4" s="343"/>
      <c r="N4" s="343"/>
      <c r="O4" s="343"/>
      <c r="P4" s="344"/>
    </row>
    <row r="5" spans="2:16" ht="36.75" customHeight="1">
      <c r="B5" s="54"/>
      <c r="C5" s="438" t="s">
        <v>34</v>
      </c>
      <c r="D5" s="438"/>
      <c r="E5" s="438"/>
      <c r="F5" s="438"/>
      <c r="G5" s="438"/>
      <c r="H5" s="438"/>
      <c r="I5" s="438"/>
      <c r="J5" s="438"/>
      <c r="K5" s="438"/>
      <c r="L5" s="438"/>
      <c r="M5" s="438"/>
      <c r="N5" s="438"/>
      <c r="O5" s="438"/>
      <c r="P5" s="53"/>
    </row>
    <row r="6" spans="2:16" ht="14.4" thickBot="1">
      <c r="B6" s="54"/>
      <c r="P6" s="53"/>
    </row>
    <row r="7" spans="2:16">
      <c r="B7" s="54"/>
      <c r="C7" s="442"/>
      <c r="D7" s="444"/>
      <c r="E7" s="445"/>
      <c r="F7" s="445"/>
      <c r="G7" s="445"/>
      <c r="H7" s="445"/>
      <c r="I7" s="445"/>
      <c r="J7" s="445"/>
      <c r="K7" s="446"/>
      <c r="L7" s="413"/>
      <c r="M7" s="414"/>
      <c r="N7" s="414"/>
      <c r="O7" s="415"/>
      <c r="P7" s="53"/>
    </row>
    <row r="8" spans="2:16">
      <c r="B8" s="54"/>
      <c r="C8" s="443"/>
      <c r="D8" s="425" t="s">
        <v>35</v>
      </c>
      <c r="E8" s="426"/>
      <c r="F8" s="426"/>
      <c r="G8" s="426"/>
      <c r="H8" s="426"/>
      <c r="I8" s="426"/>
      <c r="J8" s="426"/>
      <c r="K8" s="427"/>
      <c r="L8" s="416"/>
      <c r="M8" s="417"/>
      <c r="N8" s="417"/>
      <c r="O8" s="418"/>
      <c r="P8" s="53"/>
    </row>
    <row r="9" spans="2:16">
      <c r="B9" s="54"/>
      <c r="C9" s="443"/>
      <c r="D9" s="425"/>
      <c r="E9" s="426"/>
      <c r="F9" s="426"/>
      <c r="G9" s="426"/>
      <c r="H9" s="426"/>
      <c r="I9" s="426"/>
      <c r="J9" s="426"/>
      <c r="K9" s="427"/>
      <c r="L9" s="428" t="s">
        <v>36</v>
      </c>
      <c r="M9" s="419"/>
      <c r="N9" s="420"/>
      <c r="O9" s="421"/>
      <c r="P9" s="53"/>
    </row>
    <row r="10" spans="2:16">
      <c r="B10" s="54"/>
      <c r="C10" s="443"/>
      <c r="D10" s="425" t="s">
        <v>37</v>
      </c>
      <c r="E10" s="426"/>
      <c r="F10" s="426"/>
      <c r="G10" s="426"/>
      <c r="H10" s="426"/>
      <c r="I10" s="426"/>
      <c r="J10" s="426"/>
      <c r="K10" s="427"/>
      <c r="L10" s="447"/>
      <c r="M10" s="422"/>
      <c r="N10" s="423"/>
      <c r="O10" s="424"/>
      <c r="P10" s="53"/>
    </row>
    <row r="11" spans="2:16" ht="12.75" customHeight="1">
      <c r="B11" s="54"/>
      <c r="C11" s="443"/>
      <c r="D11" s="439"/>
      <c r="E11" s="440"/>
      <c r="F11" s="440"/>
      <c r="G11" s="440"/>
      <c r="H11" s="440"/>
      <c r="I11" s="440"/>
      <c r="J11" s="440"/>
      <c r="K11" s="441"/>
      <c r="L11" s="428" t="s">
        <v>38</v>
      </c>
      <c r="M11" s="428">
        <v>1</v>
      </c>
      <c r="N11" s="428" t="s">
        <v>39</v>
      </c>
      <c r="O11" s="411">
        <v>1</v>
      </c>
      <c r="P11" s="53"/>
    </row>
    <row r="12" spans="2:16">
      <c r="B12" s="54"/>
      <c r="C12" s="443"/>
      <c r="D12" s="439"/>
      <c r="E12" s="440"/>
      <c r="F12" s="440"/>
      <c r="G12" s="440"/>
      <c r="H12" s="440"/>
      <c r="I12" s="440"/>
      <c r="J12" s="440"/>
      <c r="K12" s="441"/>
      <c r="L12" s="429"/>
      <c r="M12" s="429"/>
      <c r="N12" s="429"/>
      <c r="O12" s="412"/>
      <c r="P12" s="53"/>
    </row>
    <row r="13" spans="2:16">
      <c r="B13" s="54"/>
      <c r="C13" s="443"/>
      <c r="D13" s="425" t="s">
        <v>40</v>
      </c>
      <c r="E13" s="426"/>
      <c r="F13" s="426"/>
      <c r="G13" s="426"/>
      <c r="H13" s="426"/>
      <c r="I13" s="426"/>
      <c r="J13" s="426"/>
      <c r="K13" s="427"/>
      <c r="L13" s="429"/>
      <c r="M13" s="429"/>
      <c r="N13" s="429"/>
      <c r="O13" s="412"/>
      <c r="P13" s="53"/>
    </row>
    <row r="14" spans="2:16" ht="14.4" thickBot="1">
      <c r="B14" s="54"/>
      <c r="C14" s="57"/>
      <c r="D14" s="58"/>
      <c r="E14" s="58"/>
      <c r="F14" s="58"/>
      <c r="G14" s="58"/>
      <c r="H14" s="58"/>
      <c r="I14" s="58"/>
      <c r="J14" s="58"/>
      <c r="K14" s="58"/>
      <c r="L14" s="58"/>
      <c r="M14" s="59"/>
      <c r="N14" s="59"/>
      <c r="O14" s="60"/>
      <c r="P14" s="53"/>
    </row>
    <row r="15" spans="2:16">
      <c r="B15" s="54"/>
      <c r="C15" s="61"/>
      <c r="D15" s="55"/>
      <c r="E15" s="55"/>
      <c r="F15" s="55"/>
      <c r="G15" s="55"/>
      <c r="H15" s="55"/>
      <c r="I15" s="55"/>
      <c r="J15" s="55"/>
      <c r="K15" s="55"/>
      <c r="L15" s="62" t="s">
        <v>41</v>
      </c>
      <c r="M15" s="63" t="s">
        <v>42</v>
      </c>
      <c r="N15" s="63" t="s">
        <v>43</v>
      </c>
      <c r="O15" s="64" t="s">
        <v>44</v>
      </c>
      <c r="P15" s="53"/>
    </row>
    <row r="16" spans="2:16">
      <c r="B16" s="54"/>
      <c r="C16" s="65"/>
      <c r="D16" s="56"/>
      <c r="E16" s="56"/>
      <c r="F16" s="56"/>
      <c r="G16" s="56"/>
      <c r="H16" s="56"/>
      <c r="I16" s="56"/>
      <c r="J16" s="56"/>
      <c r="K16" s="56"/>
      <c r="L16" s="66"/>
      <c r="M16" s="67"/>
      <c r="N16" s="67"/>
      <c r="O16" s="68"/>
      <c r="P16" s="53"/>
    </row>
    <row r="17" spans="2:16" ht="18" customHeight="1">
      <c r="B17" s="54"/>
      <c r="C17" s="351" t="s">
        <v>45</v>
      </c>
      <c r="D17" s="352"/>
      <c r="E17" s="352"/>
      <c r="F17" s="352"/>
      <c r="G17" s="56"/>
      <c r="H17" s="56"/>
      <c r="I17" s="56" t="s">
        <v>46</v>
      </c>
      <c r="K17" s="56"/>
      <c r="L17" s="66"/>
      <c r="O17" s="69"/>
      <c r="P17" s="53"/>
    </row>
    <row r="18" spans="2:16">
      <c r="B18" s="54"/>
      <c r="C18" s="70"/>
      <c r="D18" s="71"/>
      <c r="E18" s="71"/>
      <c r="F18" s="71"/>
      <c r="G18" s="71"/>
      <c r="H18" s="71"/>
      <c r="I18" s="71"/>
      <c r="J18" s="71"/>
      <c r="K18" s="71"/>
      <c r="L18" s="71"/>
      <c r="M18" s="71"/>
      <c r="N18" s="71"/>
      <c r="O18" s="72"/>
      <c r="P18" s="53"/>
    </row>
    <row r="19" spans="2:16" ht="14.4" thickBot="1">
      <c r="B19" s="54"/>
      <c r="C19" s="73"/>
      <c r="D19" s="74"/>
      <c r="E19" s="74"/>
      <c r="F19" s="74"/>
      <c r="G19" s="74"/>
      <c r="H19" s="74"/>
      <c r="I19" s="74"/>
      <c r="J19" s="74"/>
      <c r="K19" s="74"/>
      <c r="L19" s="74"/>
      <c r="M19" s="74"/>
      <c r="N19" s="74"/>
      <c r="O19" s="75"/>
      <c r="P19" s="53"/>
    </row>
    <row r="20" spans="2:16" ht="14.4" thickBot="1">
      <c r="B20" s="54"/>
      <c r="C20" s="76"/>
      <c r="D20" s="77"/>
      <c r="E20" s="77"/>
      <c r="F20" s="77"/>
      <c r="G20" s="77"/>
      <c r="H20" s="77"/>
      <c r="K20" s="77"/>
      <c r="L20" s="77"/>
      <c r="M20" s="77"/>
      <c r="N20" s="77"/>
      <c r="O20" s="78"/>
      <c r="P20" s="53"/>
    </row>
    <row r="21" spans="2:16">
      <c r="B21" s="54"/>
      <c r="C21" s="434" t="s">
        <v>47</v>
      </c>
      <c r="D21" s="435"/>
      <c r="E21" s="435"/>
      <c r="F21" s="435"/>
      <c r="G21" s="435"/>
      <c r="H21" s="435"/>
      <c r="I21" s="435"/>
      <c r="J21" s="435"/>
      <c r="K21" s="435"/>
      <c r="L21" s="435"/>
      <c r="M21" s="435"/>
      <c r="N21" s="435"/>
      <c r="O21" s="436"/>
      <c r="P21" s="53"/>
    </row>
    <row r="22" spans="2:16" ht="14.4" thickBot="1">
      <c r="B22" s="54"/>
      <c r="C22" s="79"/>
      <c r="O22" s="80"/>
      <c r="P22" s="53"/>
    </row>
    <row r="23" spans="2:16">
      <c r="B23" s="54"/>
      <c r="C23" s="81" t="s">
        <v>48</v>
      </c>
      <c r="D23" s="408" t="s">
        <v>49</v>
      </c>
      <c r="E23" s="409"/>
      <c r="F23" s="409"/>
      <c r="G23" s="409"/>
      <c r="H23" s="409"/>
      <c r="I23" s="409"/>
      <c r="J23" s="409"/>
      <c r="K23" s="409"/>
      <c r="L23" s="410"/>
      <c r="M23" s="432" t="s">
        <v>50</v>
      </c>
      <c r="N23" s="433"/>
      <c r="O23" s="81" t="s">
        <v>10</v>
      </c>
      <c r="P23" s="53"/>
    </row>
    <row r="24" spans="2:16" ht="14.4" thickBot="1">
      <c r="B24" s="54"/>
      <c r="C24" s="82"/>
      <c r="D24" s="400"/>
      <c r="E24" s="401"/>
      <c r="F24" s="401"/>
      <c r="G24" s="401"/>
      <c r="H24" s="401"/>
      <c r="I24" s="401"/>
      <c r="J24" s="401"/>
      <c r="K24" s="401"/>
      <c r="L24" s="402"/>
      <c r="M24" s="400"/>
      <c r="N24" s="402"/>
      <c r="O24" s="83"/>
      <c r="P24" s="53"/>
    </row>
    <row r="25" spans="2:16">
      <c r="B25" s="54"/>
      <c r="C25" s="375" t="s">
        <v>51</v>
      </c>
      <c r="D25" s="376"/>
      <c r="E25" s="376"/>
      <c r="F25" s="376"/>
      <c r="G25" s="376"/>
      <c r="H25" s="376"/>
      <c r="I25" s="376"/>
      <c r="J25" s="376"/>
      <c r="K25" s="376"/>
      <c r="L25" s="376"/>
      <c r="M25" s="376"/>
      <c r="N25" s="376"/>
      <c r="O25" s="377"/>
      <c r="P25" s="53"/>
    </row>
    <row r="26" spans="2:16">
      <c r="B26" s="54"/>
      <c r="C26" s="378"/>
      <c r="D26" s="379"/>
      <c r="E26" s="379"/>
      <c r="F26" s="379"/>
      <c r="G26" s="379"/>
      <c r="H26" s="379"/>
      <c r="I26" s="379"/>
      <c r="J26" s="379"/>
      <c r="K26" s="379"/>
      <c r="L26" s="379"/>
      <c r="M26" s="379"/>
      <c r="N26" s="379"/>
      <c r="O26" s="380"/>
      <c r="P26" s="53"/>
    </row>
    <row r="27" spans="2:16" ht="14.4" thickBot="1">
      <c r="B27" s="54"/>
      <c r="C27" s="381"/>
      <c r="D27" s="382"/>
      <c r="E27" s="382"/>
      <c r="F27" s="382"/>
      <c r="G27" s="382"/>
      <c r="H27" s="382"/>
      <c r="I27" s="382"/>
      <c r="J27" s="382"/>
      <c r="K27" s="382"/>
      <c r="L27" s="382"/>
      <c r="M27" s="382"/>
      <c r="N27" s="382"/>
      <c r="O27" s="383"/>
      <c r="P27" s="53"/>
    </row>
    <row r="28" spans="2:16">
      <c r="B28" s="54"/>
      <c r="C28" s="386" t="s">
        <v>49</v>
      </c>
      <c r="D28" s="430"/>
      <c r="E28" s="430"/>
      <c r="F28" s="430"/>
      <c r="G28" s="431"/>
      <c r="H28" s="389" t="s">
        <v>52</v>
      </c>
      <c r="I28" s="430"/>
      <c r="J28" s="398" t="s">
        <v>53</v>
      </c>
      <c r="K28" s="399"/>
      <c r="L28" s="85" t="s">
        <v>54</v>
      </c>
      <c r="M28" s="389" t="s">
        <v>55</v>
      </c>
      <c r="N28" s="388"/>
      <c r="O28" s="86" t="s">
        <v>56</v>
      </c>
      <c r="P28" s="53"/>
    </row>
    <row r="29" spans="2:16">
      <c r="B29" s="54"/>
      <c r="C29" s="359"/>
      <c r="D29" s="360"/>
      <c r="E29" s="360"/>
      <c r="F29" s="360"/>
      <c r="G29" s="385"/>
      <c r="H29" s="437"/>
      <c r="I29" s="385"/>
      <c r="J29" s="437"/>
      <c r="K29" s="385"/>
      <c r="L29" s="88"/>
      <c r="M29" s="406"/>
      <c r="N29" s="407"/>
      <c r="O29" s="89"/>
      <c r="P29" s="53"/>
    </row>
    <row r="30" spans="2:16">
      <c r="B30" s="54"/>
      <c r="C30" s="90"/>
      <c r="D30" s="91"/>
      <c r="E30" s="91"/>
      <c r="F30" s="91"/>
      <c r="G30" s="92"/>
      <c r="H30" s="93"/>
      <c r="I30" s="92"/>
      <c r="J30" s="93"/>
      <c r="K30" s="92"/>
      <c r="L30" s="88"/>
      <c r="M30" s="406"/>
      <c r="N30" s="407"/>
      <c r="O30" s="89"/>
      <c r="P30" s="53"/>
    </row>
    <row r="31" spans="2:16" ht="14.4" thickBot="1">
      <c r="B31" s="54"/>
      <c r="C31" s="371"/>
      <c r="D31" s="372"/>
      <c r="E31" s="372"/>
      <c r="F31" s="372"/>
      <c r="G31" s="384"/>
      <c r="H31" s="403"/>
      <c r="I31" s="384"/>
      <c r="J31" s="403"/>
      <c r="K31" s="384"/>
      <c r="L31" s="94"/>
      <c r="M31" s="404"/>
      <c r="N31" s="405"/>
      <c r="O31" s="89"/>
      <c r="P31" s="53"/>
    </row>
    <row r="32" spans="2:16" ht="14.4" thickBot="1">
      <c r="B32" s="54"/>
      <c r="C32" s="365" t="s">
        <v>57</v>
      </c>
      <c r="D32" s="366"/>
      <c r="E32" s="366"/>
      <c r="F32" s="366"/>
      <c r="G32" s="366"/>
      <c r="H32" s="366"/>
      <c r="I32" s="366"/>
      <c r="J32" s="366"/>
      <c r="K32" s="366"/>
      <c r="L32" s="366"/>
      <c r="M32" s="366"/>
      <c r="N32" s="367"/>
      <c r="O32" s="95"/>
      <c r="P32" s="53"/>
    </row>
    <row r="33" spans="2:16" ht="13.5" customHeight="1">
      <c r="B33" s="54"/>
      <c r="C33" s="375" t="s">
        <v>58</v>
      </c>
      <c r="D33" s="376"/>
      <c r="E33" s="376"/>
      <c r="F33" s="376"/>
      <c r="G33" s="376"/>
      <c r="H33" s="376"/>
      <c r="I33" s="376"/>
      <c r="J33" s="376"/>
      <c r="K33" s="376"/>
      <c r="L33" s="376"/>
      <c r="M33" s="376"/>
      <c r="N33" s="376"/>
      <c r="O33" s="377"/>
      <c r="P33" s="53"/>
    </row>
    <row r="34" spans="2:16">
      <c r="B34" s="54"/>
      <c r="C34" s="378"/>
      <c r="D34" s="379"/>
      <c r="E34" s="379"/>
      <c r="F34" s="379"/>
      <c r="G34" s="379"/>
      <c r="H34" s="379"/>
      <c r="I34" s="379"/>
      <c r="J34" s="379"/>
      <c r="K34" s="379"/>
      <c r="L34" s="379"/>
      <c r="M34" s="379"/>
      <c r="N34" s="379"/>
      <c r="O34" s="380"/>
      <c r="P34" s="53"/>
    </row>
    <row r="35" spans="2:16" ht="14.4" thickBot="1">
      <c r="B35" s="54"/>
      <c r="C35" s="381"/>
      <c r="D35" s="382"/>
      <c r="E35" s="382"/>
      <c r="F35" s="382"/>
      <c r="G35" s="382"/>
      <c r="H35" s="382"/>
      <c r="I35" s="382"/>
      <c r="J35" s="382"/>
      <c r="K35" s="382"/>
      <c r="L35" s="382"/>
      <c r="M35" s="382"/>
      <c r="N35" s="382"/>
      <c r="O35" s="383"/>
      <c r="P35" s="53"/>
    </row>
    <row r="36" spans="2:16">
      <c r="B36" s="54"/>
      <c r="C36" s="386" t="s">
        <v>49</v>
      </c>
      <c r="D36" s="387"/>
      <c r="E36" s="387"/>
      <c r="F36" s="387"/>
      <c r="G36" s="387"/>
      <c r="H36" s="387"/>
      <c r="I36" s="387"/>
      <c r="J36" s="388"/>
      <c r="K36" s="84" t="s">
        <v>50</v>
      </c>
      <c r="L36" s="85" t="s">
        <v>10</v>
      </c>
      <c r="M36" s="389" t="s">
        <v>59</v>
      </c>
      <c r="N36" s="388"/>
      <c r="O36" s="86" t="s">
        <v>56</v>
      </c>
      <c r="P36" s="53"/>
    </row>
    <row r="37" spans="2:16">
      <c r="B37" s="54"/>
      <c r="C37" s="359"/>
      <c r="D37" s="360"/>
      <c r="E37" s="360"/>
      <c r="F37" s="360"/>
      <c r="G37" s="360"/>
      <c r="H37" s="360"/>
      <c r="I37" s="360"/>
      <c r="J37" s="385"/>
      <c r="K37" s="97"/>
      <c r="L37" s="98"/>
      <c r="M37" s="390"/>
      <c r="N37" s="391"/>
      <c r="O37" s="89"/>
      <c r="P37" s="53"/>
    </row>
    <row r="38" spans="2:16" ht="14.4" thickBot="1">
      <c r="B38" s="54"/>
      <c r="C38" s="371"/>
      <c r="D38" s="372"/>
      <c r="E38" s="372"/>
      <c r="F38" s="372"/>
      <c r="G38" s="372"/>
      <c r="H38" s="372"/>
      <c r="I38" s="372"/>
      <c r="J38" s="384"/>
      <c r="K38" s="91"/>
      <c r="L38" s="99"/>
      <c r="M38" s="373"/>
      <c r="N38" s="374"/>
      <c r="O38" s="100"/>
      <c r="P38" s="53"/>
    </row>
    <row r="39" spans="2:16" ht="14.4" thickBot="1">
      <c r="B39" s="54"/>
      <c r="C39" s="365" t="s">
        <v>57</v>
      </c>
      <c r="D39" s="366"/>
      <c r="E39" s="366"/>
      <c r="F39" s="366"/>
      <c r="G39" s="366"/>
      <c r="H39" s="366"/>
      <c r="I39" s="366"/>
      <c r="J39" s="366"/>
      <c r="K39" s="366"/>
      <c r="L39" s="366"/>
      <c r="M39" s="366"/>
      <c r="N39" s="367"/>
      <c r="O39" s="101">
        <v>0</v>
      </c>
      <c r="P39" s="53"/>
    </row>
    <row r="40" spans="2:16">
      <c r="B40" s="54"/>
      <c r="C40" s="375" t="s">
        <v>60</v>
      </c>
      <c r="D40" s="376"/>
      <c r="E40" s="376"/>
      <c r="F40" s="376"/>
      <c r="G40" s="376"/>
      <c r="H40" s="376"/>
      <c r="I40" s="376"/>
      <c r="J40" s="376"/>
      <c r="K40" s="376"/>
      <c r="L40" s="376"/>
      <c r="M40" s="376"/>
      <c r="N40" s="376"/>
      <c r="O40" s="377"/>
      <c r="P40" s="53"/>
    </row>
    <row r="41" spans="2:16">
      <c r="B41" s="54"/>
      <c r="C41" s="378"/>
      <c r="D41" s="379"/>
      <c r="E41" s="379"/>
      <c r="F41" s="379"/>
      <c r="G41" s="379"/>
      <c r="H41" s="379"/>
      <c r="I41" s="379"/>
      <c r="J41" s="379"/>
      <c r="K41" s="379"/>
      <c r="L41" s="379"/>
      <c r="M41" s="379"/>
      <c r="N41" s="379"/>
      <c r="O41" s="380"/>
      <c r="P41" s="53"/>
    </row>
    <row r="42" spans="2:16" ht="14.4" thickBot="1">
      <c r="B42" s="54"/>
      <c r="C42" s="381"/>
      <c r="D42" s="382"/>
      <c r="E42" s="382"/>
      <c r="F42" s="382"/>
      <c r="G42" s="382"/>
      <c r="H42" s="382"/>
      <c r="I42" s="382"/>
      <c r="J42" s="382"/>
      <c r="K42" s="382"/>
      <c r="L42" s="382"/>
      <c r="M42" s="382"/>
      <c r="N42" s="382"/>
      <c r="O42" s="383"/>
      <c r="P42" s="53"/>
    </row>
    <row r="43" spans="2:16" ht="15.6">
      <c r="B43" s="54"/>
      <c r="C43" s="386" t="s">
        <v>61</v>
      </c>
      <c r="D43" s="387"/>
      <c r="E43" s="387"/>
      <c r="F43" s="387"/>
      <c r="G43" s="387"/>
      <c r="H43" s="387"/>
      <c r="I43" s="387"/>
      <c r="J43" s="85" t="s">
        <v>62</v>
      </c>
      <c r="K43" s="96" t="s">
        <v>63</v>
      </c>
      <c r="L43" s="102" t="s">
        <v>64</v>
      </c>
      <c r="M43" s="389" t="s">
        <v>65</v>
      </c>
      <c r="N43" s="388"/>
      <c r="O43" s="86" t="s">
        <v>56</v>
      </c>
      <c r="P43" s="53"/>
    </row>
    <row r="44" spans="2:16">
      <c r="B44" s="54"/>
      <c r="C44" s="359"/>
      <c r="D44" s="360"/>
      <c r="E44" s="360"/>
      <c r="F44" s="360"/>
      <c r="G44" s="360"/>
      <c r="H44" s="360"/>
      <c r="I44" s="360"/>
      <c r="J44" s="103"/>
      <c r="K44" s="104"/>
      <c r="L44" s="103"/>
      <c r="M44" s="394"/>
      <c r="N44" s="395"/>
      <c r="O44" s="89"/>
      <c r="P44" s="53"/>
    </row>
    <row r="45" spans="2:16" ht="14.4" thickBot="1">
      <c r="B45" s="54"/>
      <c r="C45" s="371"/>
      <c r="D45" s="372"/>
      <c r="E45" s="372"/>
      <c r="F45" s="372"/>
      <c r="G45" s="372"/>
      <c r="H45" s="372"/>
      <c r="I45" s="372"/>
      <c r="J45" s="105"/>
      <c r="K45" s="106"/>
      <c r="L45" s="105"/>
      <c r="M45" s="373"/>
      <c r="N45" s="374"/>
      <c r="O45" s="107"/>
      <c r="P45" s="53"/>
    </row>
    <row r="46" spans="2:16" ht="14.4" thickBot="1">
      <c r="B46" s="54"/>
      <c r="C46" s="365" t="s">
        <v>57</v>
      </c>
      <c r="D46" s="366"/>
      <c r="E46" s="366"/>
      <c r="F46" s="366"/>
      <c r="G46" s="366"/>
      <c r="H46" s="366"/>
      <c r="I46" s="366"/>
      <c r="J46" s="366"/>
      <c r="K46" s="366"/>
      <c r="L46" s="366"/>
      <c r="M46" s="366"/>
      <c r="N46" s="367"/>
      <c r="O46" s="95"/>
      <c r="P46" s="53"/>
    </row>
    <row r="47" spans="2:16">
      <c r="B47" s="54"/>
      <c r="C47" s="375" t="s">
        <v>66</v>
      </c>
      <c r="D47" s="376"/>
      <c r="E47" s="376"/>
      <c r="F47" s="376"/>
      <c r="G47" s="376"/>
      <c r="H47" s="376"/>
      <c r="I47" s="376"/>
      <c r="J47" s="376"/>
      <c r="K47" s="376"/>
      <c r="L47" s="376"/>
      <c r="M47" s="376"/>
      <c r="N47" s="376"/>
      <c r="O47" s="377"/>
      <c r="P47" s="53"/>
    </row>
    <row r="48" spans="2:16">
      <c r="B48" s="54"/>
      <c r="C48" s="378"/>
      <c r="D48" s="379"/>
      <c r="E48" s="379"/>
      <c r="F48" s="379"/>
      <c r="G48" s="379"/>
      <c r="H48" s="379"/>
      <c r="I48" s="379"/>
      <c r="J48" s="379"/>
      <c r="K48" s="379"/>
      <c r="L48" s="379"/>
      <c r="M48" s="379"/>
      <c r="N48" s="379"/>
      <c r="O48" s="380"/>
      <c r="P48" s="53"/>
    </row>
    <row r="49" spans="2:16" ht="14.4" thickBot="1">
      <c r="B49" s="54"/>
      <c r="C49" s="381"/>
      <c r="D49" s="382"/>
      <c r="E49" s="382"/>
      <c r="F49" s="382"/>
      <c r="G49" s="382"/>
      <c r="H49" s="382"/>
      <c r="I49" s="382"/>
      <c r="J49" s="382"/>
      <c r="K49" s="382"/>
      <c r="L49" s="382"/>
      <c r="M49" s="382"/>
      <c r="N49" s="382"/>
      <c r="O49" s="383"/>
      <c r="P49" s="53"/>
    </row>
    <row r="50" spans="2:16" ht="31.5" customHeight="1">
      <c r="B50" s="54"/>
      <c r="C50" s="386" t="s">
        <v>67</v>
      </c>
      <c r="D50" s="387"/>
      <c r="E50" s="387"/>
      <c r="F50" s="387"/>
      <c r="G50" s="387"/>
      <c r="H50" s="387"/>
      <c r="I50" s="387"/>
      <c r="J50" s="85" t="s">
        <v>68</v>
      </c>
      <c r="K50" s="108" t="s">
        <v>69</v>
      </c>
      <c r="L50" s="109" t="s">
        <v>70</v>
      </c>
      <c r="M50" s="392" t="s">
        <v>55</v>
      </c>
      <c r="N50" s="393"/>
      <c r="O50" s="111" t="s">
        <v>56</v>
      </c>
      <c r="P50" s="53"/>
    </row>
    <row r="51" spans="2:16">
      <c r="B51" s="54"/>
      <c r="C51" s="112"/>
      <c r="D51" s="113"/>
      <c r="E51" s="113"/>
      <c r="F51" s="113"/>
      <c r="G51" s="113"/>
      <c r="H51" s="113"/>
      <c r="I51" s="113"/>
      <c r="J51" s="114"/>
      <c r="K51" s="115"/>
      <c r="L51" s="116"/>
      <c r="M51" s="396"/>
      <c r="N51" s="397"/>
      <c r="O51" s="117"/>
      <c r="P51" s="53"/>
    </row>
    <row r="52" spans="2:16">
      <c r="B52" s="54"/>
      <c r="C52" s="112"/>
      <c r="D52" s="113"/>
      <c r="E52" s="113"/>
      <c r="F52" s="113"/>
      <c r="G52" s="113"/>
      <c r="H52" s="113"/>
      <c r="I52" s="113"/>
      <c r="J52" s="114"/>
      <c r="K52" s="115"/>
      <c r="L52" s="116"/>
      <c r="M52" s="396"/>
      <c r="N52" s="397"/>
      <c r="O52" s="117"/>
      <c r="P52" s="53"/>
    </row>
    <row r="53" spans="2:16">
      <c r="B53" s="54"/>
      <c r="C53" s="112"/>
      <c r="D53" s="113"/>
      <c r="E53" s="113"/>
      <c r="F53" s="113"/>
      <c r="G53" s="113"/>
      <c r="H53" s="113"/>
      <c r="I53" s="113"/>
      <c r="J53" s="114"/>
      <c r="K53" s="115"/>
      <c r="L53" s="116"/>
      <c r="M53" s="394"/>
      <c r="N53" s="395"/>
      <c r="O53" s="117"/>
      <c r="P53" s="53"/>
    </row>
    <row r="54" spans="2:16" ht="14.4" thickBot="1">
      <c r="B54" s="54"/>
      <c r="C54" s="371"/>
      <c r="D54" s="372"/>
      <c r="E54" s="372"/>
      <c r="F54" s="372"/>
      <c r="G54" s="372"/>
      <c r="H54" s="372"/>
      <c r="I54" s="372"/>
      <c r="J54" s="105"/>
      <c r="K54" s="106"/>
      <c r="L54" s="105"/>
      <c r="M54" s="373"/>
      <c r="N54" s="374"/>
      <c r="O54" s="107"/>
      <c r="P54" s="53"/>
    </row>
    <row r="55" spans="2:16" ht="14.4" thickBot="1">
      <c r="B55" s="54"/>
      <c r="C55" s="365" t="s">
        <v>57</v>
      </c>
      <c r="D55" s="366"/>
      <c r="E55" s="366"/>
      <c r="F55" s="366"/>
      <c r="G55" s="366"/>
      <c r="H55" s="366"/>
      <c r="I55" s="366"/>
      <c r="J55" s="366"/>
      <c r="K55" s="366"/>
      <c r="L55" s="366"/>
      <c r="M55" s="366"/>
      <c r="N55" s="367"/>
      <c r="O55" s="101"/>
      <c r="P55" s="53"/>
    </row>
    <row r="56" spans="2:16" ht="14.4" thickBot="1">
      <c r="B56" s="54"/>
      <c r="C56" s="79"/>
      <c r="O56" s="80"/>
      <c r="P56" s="53"/>
    </row>
    <row r="57" spans="2:16" ht="14.4" thickBot="1">
      <c r="B57" s="54"/>
      <c r="C57" s="368" t="s">
        <v>71</v>
      </c>
      <c r="D57" s="369"/>
      <c r="E57" s="369"/>
      <c r="F57" s="369"/>
      <c r="G57" s="369"/>
      <c r="H57" s="369"/>
      <c r="I57" s="369"/>
      <c r="J57" s="369"/>
      <c r="K57" s="369"/>
      <c r="L57" s="369"/>
      <c r="M57" s="369"/>
      <c r="N57" s="370"/>
      <c r="O57" s="118"/>
      <c r="P57" s="53"/>
    </row>
    <row r="58" spans="2:16">
      <c r="B58" s="54"/>
      <c r="C58" s="375" t="s">
        <v>72</v>
      </c>
      <c r="D58" s="376"/>
      <c r="E58" s="376"/>
      <c r="F58" s="376"/>
      <c r="G58" s="376"/>
      <c r="H58" s="376"/>
      <c r="I58" s="376"/>
      <c r="J58" s="376"/>
      <c r="K58" s="376"/>
      <c r="L58" s="376"/>
      <c r="M58" s="376"/>
      <c r="N58" s="376"/>
      <c r="O58" s="377"/>
      <c r="P58" s="53"/>
    </row>
    <row r="59" spans="2:16">
      <c r="B59" s="54"/>
      <c r="C59" s="378"/>
      <c r="D59" s="379"/>
      <c r="E59" s="379"/>
      <c r="F59" s="379"/>
      <c r="G59" s="379"/>
      <c r="H59" s="379"/>
      <c r="I59" s="379"/>
      <c r="J59" s="379"/>
      <c r="K59" s="379"/>
      <c r="L59" s="379"/>
      <c r="M59" s="379"/>
      <c r="N59" s="379"/>
      <c r="O59" s="380"/>
      <c r="P59" s="53"/>
    </row>
    <row r="60" spans="2:16" ht="14.4" thickBot="1">
      <c r="B60" s="54"/>
      <c r="C60" s="381"/>
      <c r="D60" s="382"/>
      <c r="E60" s="382"/>
      <c r="F60" s="382"/>
      <c r="G60" s="382"/>
      <c r="H60" s="382"/>
      <c r="I60" s="382"/>
      <c r="J60" s="382"/>
      <c r="K60" s="382"/>
      <c r="L60" s="382"/>
      <c r="M60" s="382"/>
      <c r="N60" s="382"/>
      <c r="O60" s="383"/>
      <c r="P60" s="53"/>
    </row>
    <row r="61" spans="2:16" ht="27.6">
      <c r="B61" s="54"/>
      <c r="C61" s="386" t="s">
        <v>73</v>
      </c>
      <c r="D61" s="387"/>
      <c r="E61" s="387"/>
      <c r="F61" s="387"/>
      <c r="G61" s="387"/>
      <c r="H61" s="387"/>
      <c r="I61" s="387"/>
      <c r="J61" s="96"/>
      <c r="K61" s="110"/>
      <c r="L61" s="109" t="s">
        <v>74</v>
      </c>
      <c r="M61" s="392" t="s">
        <v>75</v>
      </c>
      <c r="N61" s="393"/>
      <c r="O61" s="111"/>
      <c r="P61" s="53"/>
    </row>
    <row r="62" spans="2:16">
      <c r="B62" s="54"/>
      <c r="C62" s="359" t="s">
        <v>22</v>
      </c>
      <c r="D62" s="360"/>
      <c r="E62" s="360"/>
      <c r="F62" s="360"/>
      <c r="G62" s="360"/>
      <c r="H62" s="360"/>
      <c r="I62" s="360"/>
      <c r="J62" s="119"/>
      <c r="K62" s="120"/>
      <c r="L62" s="121"/>
      <c r="M62" s="361"/>
      <c r="N62" s="362"/>
      <c r="O62" s="122"/>
      <c r="P62" s="53"/>
    </row>
    <row r="63" spans="2:16">
      <c r="B63" s="54"/>
      <c r="C63" s="90" t="s">
        <v>76</v>
      </c>
      <c r="D63" s="91"/>
      <c r="E63" s="91"/>
      <c r="F63" s="91"/>
      <c r="G63" s="91"/>
      <c r="H63" s="91"/>
      <c r="I63" s="91"/>
      <c r="J63" s="119"/>
      <c r="K63" s="120"/>
      <c r="L63" s="121"/>
      <c r="M63" s="361"/>
      <c r="N63" s="362"/>
      <c r="O63" s="122"/>
      <c r="P63" s="53"/>
    </row>
    <row r="64" spans="2:16" ht="14.4" thickBot="1">
      <c r="B64" s="54"/>
      <c r="C64" s="73" t="s">
        <v>77</v>
      </c>
      <c r="D64" s="74"/>
      <c r="E64" s="74"/>
      <c r="F64" s="74"/>
      <c r="G64" s="74"/>
      <c r="H64" s="74"/>
      <c r="I64" s="74"/>
      <c r="J64" s="123"/>
      <c r="K64" s="124"/>
      <c r="L64" s="121"/>
      <c r="M64" s="363"/>
      <c r="N64" s="364"/>
      <c r="O64" s="122"/>
      <c r="P64" s="53"/>
    </row>
    <row r="65" spans="2:16" ht="14.4" thickBot="1">
      <c r="B65" s="54"/>
      <c r="C65" s="365" t="s">
        <v>57</v>
      </c>
      <c r="D65" s="366"/>
      <c r="E65" s="366"/>
      <c r="F65" s="366"/>
      <c r="G65" s="366"/>
      <c r="H65" s="366"/>
      <c r="I65" s="366"/>
      <c r="J65" s="366"/>
      <c r="K65" s="366"/>
      <c r="L65" s="366"/>
      <c r="M65" s="366"/>
      <c r="N65" s="367"/>
      <c r="O65" s="125"/>
      <c r="P65" s="53"/>
    </row>
    <row r="66" spans="2:16" ht="14.4" thickBot="1">
      <c r="B66" s="54"/>
      <c r="C66" s="79"/>
      <c r="O66" s="80"/>
      <c r="P66" s="53"/>
    </row>
    <row r="67" spans="2:16" ht="14.4" thickBot="1">
      <c r="B67" s="54"/>
      <c r="C67" s="368" t="s">
        <v>78</v>
      </c>
      <c r="D67" s="369"/>
      <c r="E67" s="369"/>
      <c r="F67" s="369"/>
      <c r="G67" s="369"/>
      <c r="H67" s="369"/>
      <c r="I67" s="369"/>
      <c r="J67" s="369"/>
      <c r="K67" s="369"/>
      <c r="L67" s="369"/>
      <c r="M67" s="369"/>
      <c r="N67" s="370"/>
      <c r="O67" s="126"/>
      <c r="P67" s="53"/>
    </row>
    <row r="68" spans="2:16">
      <c r="B68" s="54"/>
      <c r="C68" s="76"/>
      <c r="D68" s="77"/>
      <c r="E68" s="77"/>
      <c r="F68" s="77"/>
      <c r="G68" s="77"/>
      <c r="H68" s="77"/>
      <c r="I68" s="77"/>
      <c r="J68" s="77"/>
      <c r="K68" s="77"/>
      <c r="L68" s="77"/>
      <c r="M68" s="77"/>
      <c r="N68" s="77"/>
      <c r="O68" s="78"/>
      <c r="P68" s="53"/>
    </row>
    <row r="69" spans="2:16">
      <c r="B69" s="54"/>
      <c r="C69" s="79"/>
      <c r="O69" s="80"/>
      <c r="P69" s="53"/>
    </row>
    <row r="70" spans="2:16">
      <c r="B70" s="54"/>
      <c r="C70" s="79"/>
      <c r="O70" s="80"/>
      <c r="P70" s="53"/>
    </row>
    <row r="71" spans="2:16">
      <c r="B71" s="54"/>
      <c r="C71" s="79"/>
      <c r="H71" s="127" t="s">
        <v>79</v>
      </c>
      <c r="I71" s="127"/>
      <c r="J71" s="127"/>
      <c r="K71" s="127"/>
      <c r="O71" s="80"/>
      <c r="P71" s="53"/>
    </row>
    <row r="72" spans="2:16">
      <c r="B72" s="54"/>
      <c r="C72" s="79"/>
      <c r="H72" s="127" t="s">
        <v>80</v>
      </c>
      <c r="O72" s="80"/>
      <c r="P72" s="53"/>
    </row>
    <row r="73" spans="2:16">
      <c r="B73" s="54"/>
      <c r="C73" s="79"/>
      <c r="H73" s="127" t="s">
        <v>81</v>
      </c>
      <c r="O73" s="80"/>
      <c r="P73" s="53"/>
    </row>
    <row r="74" spans="2:16">
      <c r="B74" s="54"/>
      <c r="C74" s="65"/>
      <c r="D74" s="128"/>
      <c r="E74" s="128"/>
      <c r="F74" s="128"/>
      <c r="G74" s="128"/>
      <c r="H74" s="127" t="s">
        <v>82</v>
      </c>
      <c r="I74" s="128"/>
      <c r="J74" s="128"/>
      <c r="K74" s="128"/>
      <c r="L74" s="128"/>
      <c r="M74" s="128"/>
      <c r="N74" s="128"/>
      <c r="O74" s="129"/>
      <c r="P74" s="53"/>
    </row>
    <row r="75" spans="2:16">
      <c r="B75" s="54"/>
      <c r="C75" s="79"/>
      <c r="H75" s="52" t="s">
        <v>83</v>
      </c>
      <c r="O75" s="80"/>
      <c r="P75" s="53"/>
    </row>
    <row r="76" spans="2:16">
      <c r="B76" s="54"/>
      <c r="C76" s="130" t="s">
        <v>84</v>
      </c>
      <c r="D76" s="87"/>
      <c r="E76" s="87"/>
      <c r="F76" s="87"/>
      <c r="G76" s="87"/>
      <c r="H76" s="87"/>
      <c r="I76" s="87"/>
      <c r="J76" s="87"/>
      <c r="K76" s="87"/>
      <c r="L76" s="87"/>
      <c r="M76" s="87"/>
      <c r="N76" s="87"/>
      <c r="O76" s="131"/>
      <c r="P76" s="53"/>
    </row>
    <row r="77" spans="2:16">
      <c r="B77" s="54"/>
      <c r="C77" s="356"/>
      <c r="D77" s="357"/>
      <c r="E77" s="357"/>
      <c r="F77" s="357"/>
      <c r="G77" s="357"/>
      <c r="H77" s="357"/>
      <c r="I77" s="357"/>
      <c r="J77" s="357"/>
      <c r="K77" s="357"/>
      <c r="L77" s="357"/>
      <c r="M77" s="357"/>
      <c r="N77" s="357"/>
      <c r="O77" s="358"/>
      <c r="P77" s="53"/>
    </row>
    <row r="78" spans="2:16">
      <c r="B78" s="54"/>
      <c r="C78" s="356"/>
      <c r="D78" s="357"/>
      <c r="E78" s="357"/>
      <c r="F78" s="357"/>
      <c r="G78" s="357"/>
      <c r="H78" s="357"/>
      <c r="I78" s="357"/>
      <c r="J78" s="357"/>
      <c r="K78" s="357"/>
      <c r="L78" s="357"/>
      <c r="M78" s="357"/>
      <c r="N78" s="357"/>
      <c r="O78" s="358"/>
      <c r="P78" s="53"/>
    </row>
    <row r="79" spans="2:16">
      <c r="B79" s="54"/>
      <c r="C79" s="65"/>
      <c r="D79" s="128"/>
      <c r="E79" s="128"/>
      <c r="F79" s="128"/>
      <c r="G79" s="128"/>
      <c r="H79" s="128"/>
      <c r="I79" s="128"/>
      <c r="J79" s="128"/>
      <c r="K79" s="128"/>
      <c r="L79" s="128"/>
      <c r="M79" s="128"/>
      <c r="N79" s="128"/>
      <c r="O79" s="129"/>
      <c r="P79" s="53"/>
    </row>
    <row r="80" spans="2:16">
      <c r="B80" s="54"/>
      <c r="C80" s="132" t="s">
        <v>85</v>
      </c>
      <c r="D80" s="128"/>
      <c r="E80" s="128"/>
      <c r="F80" s="128"/>
      <c r="G80" s="128"/>
      <c r="H80" s="128"/>
      <c r="I80" s="128"/>
      <c r="J80" s="128"/>
      <c r="K80" s="128"/>
      <c r="L80" s="128"/>
      <c r="M80" s="128"/>
      <c r="N80" s="128"/>
      <c r="O80" s="129"/>
      <c r="P80" s="53"/>
    </row>
    <row r="81" spans="2:16" ht="12.75" customHeight="1">
      <c r="B81" s="54"/>
      <c r="C81" s="353" t="s">
        <v>86</v>
      </c>
      <c r="D81" s="354"/>
      <c r="E81" s="354"/>
      <c r="F81" s="354"/>
      <c r="G81" s="354"/>
      <c r="H81" s="354"/>
      <c r="I81" s="354"/>
      <c r="J81" s="354"/>
      <c r="K81" s="354"/>
      <c r="L81" s="354"/>
      <c r="M81" s="354"/>
      <c r="N81" s="354"/>
      <c r="O81" s="355"/>
      <c r="P81" s="53"/>
    </row>
    <row r="82" spans="2:16">
      <c r="B82" s="54"/>
      <c r="C82" s="353"/>
      <c r="D82" s="354"/>
      <c r="E82" s="354"/>
      <c r="F82" s="354"/>
      <c r="G82" s="354"/>
      <c r="H82" s="354"/>
      <c r="I82" s="354"/>
      <c r="J82" s="354"/>
      <c r="K82" s="354"/>
      <c r="L82" s="354"/>
      <c r="M82" s="354"/>
      <c r="N82" s="354"/>
      <c r="O82" s="355"/>
      <c r="P82" s="53"/>
    </row>
    <row r="83" spans="2:16" ht="12.9" customHeight="1">
      <c r="B83" s="54"/>
      <c r="C83" s="353" t="s">
        <v>87</v>
      </c>
      <c r="D83" s="354"/>
      <c r="E83" s="354"/>
      <c r="F83" s="354"/>
      <c r="G83" s="354"/>
      <c r="H83" s="354"/>
      <c r="I83" s="354"/>
      <c r="J83" s="354"/>
      <c r="K83" s="354"/>
      <c r="L83" s="354"/>
      <c r="M83" s="354"/>
      <c r="N83" s="354"/>
      <c r="O83" s="355"/>
      <c r="P83" s="53"/>
    </row>
    <row r="84" spans="2:16">
      <c r="B84" s="54"/>
      <c r="C84" s="353"/>
      <c r="D84" s="354"/>
      <c r="E84" s="354"/>
      <c r="F84" s="354"/>
      <c r="G84" s="354"/>
      <c r="H84" s="354"/>
      <c r="I84" s="354"/>
      <c r="J84" s="354"/>
      <c r="K84" s="354"/>
      <c r="L84" s="354"/>
      <c r="M84" s="354"/>
      <c r="N84" s="354"/>
      <c r="O84" s="355"/>
      <c r="P84" s="53"/>
    </row>
    <row r="85" spans="2:16">
      <c r="B85" s="54"/>
      <c r="C85" s="65"/>
      <c r="D85" s="128"/>
      <c r="E85" s="128"/>
      <c r="F85" s="128"/>
      <c r="G85" s="128"/>
      <c r="H85" s="128"/>
      <c r="I85" s="128"/>
      <c r="J85" s="128"/>
      <c r="K85" s="128"/>
      <c r="L85" s="128"/>
      <c r="M85" s="128"/>
      <c r="N85" s="128"/>
      <c r="O85" s="129"/>
      <c r="P85" s="53"/>
    </row>
    <row r="86" spans="2:16">
      <c r="B86" s="54"/>
      <c r="C86" s="79"/>
      <c r="H86" s="127" t="s">
        <v>79</v>
      </c>
      <c r="O86" s="80"/>
      <c r="P86" s="53"/>
    </row>
    <row r="87" spans="2:16">
      <c r="B87" s="54"/>
      <c r="C87" s="79"/>
      <c r="H87" s="52" t="s">
        <v>80</v>
      </c>
      <c r="I87" s="91"/>
      <c r="J87" s="91"/>
      <c r="K87" s="91"/>
      <c r="O87" s="80"/>
      <c r="P87" s="53"/>
    </row>
    <row r="88" spans="2:16">
      <c r="B88" s="54"/>
      <c r="C88" s="79"/>
      <c r="H88" s="52" t="s">
        <v>88</v>
      </c>
      <c r="I88" s="133"/>
      <c r="J88" s="133"/>
      <c r="K88" s="133"/>
      <c r="O88" s="80"/>
      <c r="P88" s="53"/>
    </row>
    <row r="89" spans="2:16">
      <c r="B89" s="54"/>
      <c r="C89" s="134"/>
      <c r="D89" s="128"/>
      <c r="E89" s="128"/>
      <c r="F89" s="128"/>
      <c r="G89" s="128"/>
      <c r="H89" s="52" t="s">
        <v>82</v>
      </c>
      <c r="L89" s="128"/>
      <c r="M89" s="128"/>
      <c r="N89" s="128"/>
      <c r="O89" s="129"/>
      <c r="P89" s="53"/>
    </row>
    <row r="90" spans="2:16" ht="17.25" customHeight="1">
      <c r="B90" s="54"/>
      <c r="C90" s="134"/>
      <c r="D90" s="133"/>
      <c r="E90" s="133"/>
      <c r="K90" s="345"/>
      <c r="L90" s="345"/>
      <c r="M90" s="345"/>
      <c r="N90" s="345"/>
      <c r="O90" s="346"/>
      <c r="P90" s="53"/>
    </row>
    <row r="91" spans="2:16" ht="18.75" customHeight="1" thickBot="1">
      <c r="B91" s="54"/>
      <c r="C91" s="349"/>
      <c r="D91" s="350"/>
      <c r="E91" s="350"/>
      <c r="F91" s="106"/>
      <c r="G91" s="106"/>
      <c r="H91" s="106"/>
      <c r="I91" s="106"/>
      <c r="J91" s="106"/>
      <c r="K91" s="347"/>
      <c r="L91" s="347"/>
      <c r="M91" s="347"/>
      <c r="N91" s="347"/>
      <c r="O91" s="348"/>
      <c r="P91" s="53"/>
    </row>
    <row r="92" spans="2:16" ht="14.4" thickBot="1">
      <c r="B92" s="135"/>
      <c r="C92" s="136"/>
      <c r="D92" s="136"/>
      <c r="E92" s="136"/>
      <c r="F92" s="136"/>
      <c r="G92" s="136"/>
      <c r="H92" s="136"/>
      <c r="I92" s="136"/>
      <c r="J92" s="136"/>
      <c r="K92" s="136"/>
      <c r="L92" s="136"/>
      <c r="M92" s="136"/>
      <c r="N92" s="136"/>
      <c r="O92" s="136"/>
      <c r="P92" s="137"/>
    </row>
    <row r="93" spans="2:16" ht="14.4" thickTop="1"/>
  </sheetData>
  <mergeCells count="80">
    <mergeCell ref="C5:O5"/>
    <mergeCell ref="M11:M13"/>
    <mergeCell ref="N11:N13"/>
    <mergeCell ref="D13:K13"/>
    <mergeCell ref="D11:K12"/>
    <mergeCell ref="C7:C13"/>
    <mergeCell ref="D7:K7"/>
    <mergeCell ref="D8:K8"/>
    <mergeCell ref="D9:K9"/>
    <mergeCell ref="L9:L10"/>
    <mergeCell ref="D23:L23"/>
    <mergeCell ref="C33:O35"/>
    <mergeCell ref="O11:O13"/>
    <mergeCell ref="L7:O8"/>
    <mergeCell ref="M9:O10"/>
    <mergeCell ref="D10:K10"/>
    <mergeCell ref="L11:L13"/>
    <mergeCell ref="M24:N24"/>
    <mergeCell ref="C28:G28"/>
    <mergeCell ref="H28:I28"/>
    <mergeCell ref="M23:N23"/>
    <mergeCell ref="C21:O21"/>
    <mergeCell ref="C29:G29"/>
    <mergeCell ref="H29:I29"/>
    <mergeCell ref="J29:K29"/>
    <mergeCell ref="M29:N29"/>
    <mergeCell ref="J28:K28"/>
    <mergeCell ref="M28:N28"/>
    <mergeCell ref="D24:L24"/>
    <mergeCell ref="C25:O27"/>
    <mergeCell ref="C31:G31"/>
    <mergeCell ref="H31:I31"/>
    <mergeCell ref="J31:K31"/>
    <mergeCell ref="M31:N31"/>
    <mergeCell ref="M30:N30"/>
    <mergeCell ref="C61:I61"/>
    <mergeCell ref="M61:N61"/>
    <mergeCell ref="M53:N53"/>
    <mergeCell ref="C43:I43"/>
    <mergeCell ref="M43:N43"/>
    <mergeCell ref="C44:I44"/>
    <mergeCell ref="M44:N44"/>
    <mergeCell ref="C45:I45"/>
    <mergeCell ref="M45:N45"/>
    <mergeCell ref="C46:N46"/>
    <mergeCell ref="C50:I50"/>
    <mergeCell ref="M50:N50"/>
    <mergeCell ref="M51:N51"/>
    <mergeCell ref="M52:N52"/>
    <mergeCell ref="C47:O49"/>
    <mergeCell ref="C58:O60"/>
    <mergeCell ref="C54:I54"/>
    <mergeCell ref="M54:N54"/>
    <mergeCell ref="C55:N55"/>
    <mergeCell ref="C32:N32"/>
    <mergeCell ref="C57:N57"/>
    <mergeCell ref="C40:O42"/>
    <mergeCell ref="C38:J38"/>
    <mergeCell ref="M38:N38"/>
    <mergeCell ref="C37:J37"/>
    <mergeCell ref="C36:J36"/>
    <mergeCell ref="C39:N39"/>
    <mergeCell ref="M36:N36"/>
    <mergeCell ref="M37:N37"/>
    <mergeCell ref="B2:E2"/>
    <mergeCell ref="B1:L1"/>
    <mergeCell ref="B4:P4"/>
    <mergeCell ref="K90:O91"/>
    <mergeCell ref="C91:E91"/>
    <mergeCell ref="C17:F17"/>
    <mergeCell ref="C81:O82"/>
    <mergeCell ref="C77:O77"/>
    <mergeCell ref="C78:O78"/>
    <mergeCell ref="C62:I62"/>
    <mergeCell ref="M62:N62"/>
    <mergeCell ref="M63:N63"/>
    <mergeCell ref="M64:N64"/>
    <mergeCell ref="C65:N65"/>
    <mergeCell ref="C67:N67"/>
    <mergeCell ref="C83:O84"/>
  </mergeCells>
  <printOptions horizontalCentered="1" verticalCentered="1"/>
  <pageMargins left="0.11811023622047245" right="0.11811023622047245" top="0.15748031496062992" bottom="0.15748031496062992" header="0" footer="0"/>
  <pageSetup scale="5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ADA0FB81-A176-4D7C-AA45-256D924DE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Usuario</cp:lastModifiedBy>
  <cp:revision/>
  <dcterms:created xsi:type="dcterms:W3CDTF">2006-06-27T16:47:25Z</dcterms:created>
  <dcterms:modified xsi:type="dcterms:W3CDTF">2026-05-26T14:13:17Z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